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XWorkLocal\WXFile\WXWorkLocal\File\2025-07\"/>
    </mc:Choice>
  </mc:AlternateContent>
  <xr:revisionPtr revIDLastSave="0" documentId="13_ncr:1_{FCC926C6-75BA-4AA6-B656-A508A2D1F9D3}" xr6:coauthVersionLast="47" xr6:coauthVersionMax="47" xr10:uidLastSave="{00000000-0000-0000-0000-000000000000}"/>
  <bookViews>
    <workbookView xWindow="22932" yWindow="-108" windowWidth="23256" windowHeight="12576" tabRatio="539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4" i="1" l="1"/>
  <c r="N135" i="1"/>
  <c r="N136" i="1"/>
  <c r="N137" i="1"/>
  <c r="M133" i="1"/>
  <c r="M134" i="1"/>
  <c r="M135" i="1"/>
  <c r="M136" i="1"/>
  <c r="M137" i="1"/>
  <c r="L137" i="1"/>
  <c r="K134" i="1"/>
  <c r="K135" i="1"/>
  <c r="K136" i="1"/>
  <c r="K137" i="1"/>
  <c r="L134" i="1"/>
  <c r="L135" i="1"/>
  <c r="L143" i="1"/>
  <c r="L136" i="1"/>
  <c r="K143" i="1" l="1"/>
  <c r="M143" i="1" s="1"/>
  <c r="N143" i="1" s="1"/>
  <c r="K100" i="1"/>
  <c r="L100" i="1"/>
  <c r="K101" i="1"/>
  <c r="L101" i="1"/>
  <c r="K102" i="1"/>
  <c r="L102" i="1"/>
  <c r="K103" i="1"/>
  <c r="L103" i="1"/>
  <c r="K104" i="1"/>
  <c r="L104" i="1"/>
  <c r="K105" i="1"/>
  <c r="L105" i="1"/>
  <c r="K106" i="1"/>
  <c r="L106" i="1"/>
  <c r="K107" i="1"/>
  <c r="L107" i="1"/>
  <c r="K108" i="1"/>
  <c r="L108" i="1"/>
  <c r="K109" i="1"/>
  <c r="L109" i="1"/>
  <c r="K110" i="1"/>
  <c r="L110" i="1"/>
  <c r="K111" i="1"/>
  <c r="L111" i="1"/>
  <c r="K112" i="1"/>
  <c r="L112" i="1"/>
  <c r="K113" i="1"/>
  <c r="L113" i="1"/>
  <c r="K114" i="1"/>
  <c r="L114" i="1"/>
  <c r="K115" i="1"/>
  <c r="L115" i="1"/>
  <c r="K116" i="1"/>
  <c r="L116" i="1"/>
  <c r="K117" i="1"/>
  <c r="L117" i="1"/>
  <c r="K118" i="1"/>
  <c r="L118" i="1"/>
  <c r="K119" i="1"/>
  <c r="L119" i="1"/>
  <c r="K122" i="1"/>
  <c r="L122" i="1"/>
  <c r="K123" i="1"/>
  <c r="L123" i="1"/>
  <c r="K124" i="1"/>
  <c r="L124" i="1"/>
  <c r="K125" i="1"/>
  <c r="L125" i="1"/>
  <c r="K126" i="1"/>
  <c r="L126" i="1"/>
  <c r="K127" i="1"/>
  <c r="L127" i="1"/>
  <c r="K128" i="1"/>
  <c r="L128" i="1"/>
  <c r="K129" i="1"/>
  <c r="L129" i="1"/>
  <c r="K130" i="1"/>
  <c r="L130" i="1"/>
  <c r="K131" i="1"/>
  <c r="L131" i="1"/>
  <c r="K132" i="1"/>
  <c r="L132" i="1"/>
  <c r="K133" i="1"/>
  <c r="L133" i="1"/>
  <c r="K138" i="1"/>
  <c r="L138" i="1"/>
  <c r="K139" i="1"/>
  <c r="L139" i="1"/>
  <c r="K140" i="1"/>
  <c r="L140" i="1"/>
  <c r="K141" i="1"/>
  <c r="L141" i="1"/>
  <c r="K142" i="1"/>
  <c r="L142" i="1"/>
  <c r="K79" i="1"/>
  <c r="L79" i="1"/>
  <c r="K80" i="1"/>
  <c r="L80" i="1"/>
  <c r="K81" i="1"/>
  <c r="L81" i="1"/>
  <c r="K82" i="1"/>
  <c r="L82" i="1"/>
  <c r="K83" i="1"/>
  <c r="L83" i="1"/>
  <c r="K84" i="1"/>
  <c r="L84" i="1"/>
  <c r="K85" i="1"/>
  <c r="L85" i="1"/>
  <c r="K86" i="1"/>
  <c r="L86" i="1"/>
  <c r="K87" i="1"/>
  <c r="L87" i="1"/>
  <c r="K88" i="1"/>
  <c r="L88" i="1"/>
  <c r="K89" i="1"/>
  <c r="L89" i="1"/>
  <c r="K90" i="1"/>
  <c r="L90" i="1"/>
  <c r="K91" i="1"/>
  <c r="L91" i="1"/>
  <c r="K92" i="1"/>
  <c r="L92" i="1"/>
  <c r="K93" i="1"/>
  <c r="L93" i="1"/>
  <c r="K94" i="1"/>
  <c r="L94" i="1"/>
  <c r="K95" i="1"/>
  <c r="L95" i="1"/>
  <c r="K96" i="1"/>
  <c r="L96" i="1"/>
  <c r="K97" i="1"/>
  <c r="L97" i="1"/>
  <c r="K98" i="1"/>
  <c r="L98" i="1"/>
  <c r="K99" i="1"/>
  <c r="L99" i="1"/>
  <c r="K52" i="1"/>
  <c r="L52" i="1"/>
  <c r="K53" i="1"/>
  <c r="L53" i="1"/>
  <c r="K54" i="1"/>
  <c r="L54" i="1"/>
  <c r="K55" i="1"/>
  <c r="L55" i="1"/>
  <c r="K56" i="1"/>
  <c r="L56" i="1"/>
  <c r="K57" i="1"/>
  <c r="L57" i="1"/>
  <c r="K58" i="1"/>
  <c r="L58" i="1"/>
  <c r="K59" i="1"/>
  <c r="L59" i="1"/>
  <c r="K60" i="1"/>
  <c r="L60" i="1"/>
  <c r="K61" i="1"/>
  <c r="L61" i="1"/>
  <c r="K62" i="1"/>
  <c r="L62" i="1"/>
  <c r="K63" i="1"/>
  <c r="L63" i="1"/>
  <c r="K64" i="1"/>
  <c r="L64" i="1"/>
  <c r="K65" i="1"/>
  <c r="L65" i="1"/>
  <c r="K66" i="1"/>
  <c r="L66" i="1"/>
  <c r="K67" i="1"/>
  <c r="L67" i="1"/>
  <c r="K68" i="1"/>
  <c r="L68" i="1"/>
  <c r="K69" i="1"/>
  <c r="L69" i="1"/>
  <c r="K70" i="1"/>
  <c r="L70" i="1"/>
  <c r="K71" i="1"/>
  <c r="L71" i="1"/>
  <c r="K72" i="1"/>
  <c r="L72" i="1"/>
  <c r="K73" i="1"/>
  <c r="L73" i="1"/>
  <c r="K74" i="1"/>
  <c r="L74" i="1"/>
  <c r="K75" i="1"/>
  <c r="L75" i="1"/>
  <c r="K76" i="1"/>
  <c r="L76" i="1"/>
  <c r="K77" i="1"/>
  <c r="L77" i="1"/>
  <c r="K78" i="1"/>
  <c r="L78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/>
  <c r="K43" i="1"/>
  <c r="L43" i="1"/>
  <c r="K44" i="1"/>
  <c r="L44" i="1"/>
  <c r="K45" i="1"/>
  <c r="L45" i="1"/>
  <c r="K46" i="1"/>
  <c r="L46" i="1"/>
  <c r="K47" i="1"/>
  <c r="L47" i="1"/>
  <c r="K48" i="1"/>
  <c r="L48" i="1"/>
  <c r="K49" i="1"/>
  <c r="L49" i="1"/>
  <c r="K50" i="1"/>
  <c r="L50" i="1"/>
  <c r="K51" i="1"/>
  <c r="L51" i="1"/>
  <c r="L30" i="1"/>
  <c r="K30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3" i="1"/>
  <c r="L14" i="1"/>
  <c r="L5" i="1"/>
  <c r="L6" i="1"/>
  <c r="L7" i="1"/>
  <c r="L8" i="1"/>
  <c r="L9" i="1"/>
  <c r="L10" i="1"/>
  <c r="L11" i="1"/>
  <c r="L12" i="1"/>
  <c r="L13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4" i="1"/>
  <c r="L3" i="1"/>
  <c r="M96" i="1" l="1"/>
  <c r="N96" i="1" s="1"/>
  <c r="M47" i="1"/>
  <c r="N47" i="1" s="1"/>
  <c r="M41" i="1"/>
  <c r="N41" i="1" s="1"/>
  <c r="M65" i="1"/>
  <c r="N65" i="1" s="1"/>
  <c r="M59" i="1"/>
  <c r="N59" i="1" s="1"/>
  <c r="M53" i="1"/>
  <c r="N53" i="1" s="1"/>
  <c r="M85" i="1"/>
  <c r="N85" i="1" s="1"/>
  <c r="M35" i="1"/>
  <c r="N35" i="1" s="1"/>
  <c r="M77" i="1"/>
  <c r="N77" i="1" s="1"/>
  <c r="M71" i="1"/>
  <c r="N71" i="1" s="1"/>
  <c r="M84" i="1"/>
  <c r="N84" i="1" s="1"/>
  <c r="M86" i="1"/>
  <c r="N86" i="1" s="1"/>
  <c r="M80" i="1"/>
  <c r="N80" i="1" s="1"/>
  <c r="M140" i="1"/>
  <c r="N140" i="1" s="1"/>
  <c r="M130" i="1"/>
  <c r="N130" i="1" s="1"/>
  <c r="M46" i="1"/>
  <c r="N46" i="1" s="1"/>
  <c r="M70" i="1"/>
  <c r="N70" i="1" s="1"/>
  <c r="M90" i="1"/>
  <c r="N90" i="1" s="1"/>
  <c r="M89" i="1"/>
  <c r="N89" i="1" s="1"/>
  <c r="M40" i="1"/>
  <c r="N40" i="1" s="1"/>
  <c r="M52" i="1"/>
  <c r="N52" i="1" s="1"/>
  <c r="M141" i="1"/>
  <c r="N141" i="1" s="1"/>
  <c r="M76" i="1"/>
  <c r="N76" i="1" s="1"/>
  <c r="M102" i="1"/>
  <c r="N102" i="1" s="1"/>
  <c r="M58" i="1"/>
  <c r="N58" i="1" s="1"/>
  <c r="M34" i="1"/>
  <c r="N34" i="1" s="1"/>
  <c r="M64" i="1"/>
  <c r="N64" i="1" s="1"/>
  <c r="M124" i="1"/>
  <c r="N124" i="1" s="1"/>
  <c r="M116" i="1"/>
  <c r="N116" i="1" s="1"/>
  <c r="M110" i="1"/>
  <c r="N110" i="1" s="1"/>
  <c r="M104" i="1"/>
  <c r="N104" i="1" s="1"/>
  <c r="M30" i="1"/>
  <c r="N30" i="1" s="1"/>
  <c r="M95" i="1"/>
  <c r="N95" i="1" s="1"/>
  <c r="M79" i="1"/>
  <c r="N79" i="1" s="1"/>
  <c r="M139" i="1"/>
  <c r="N139" i="1" s="1"/>
  <c r="M129" i="1"/>
  <c r="N129" i="1" s="1"/>
  <c r="M123" i="1"/>
  <c r="N123" i="1" s="1"/>
  <c r="M115" i="1"/>
  <c r="N115" i="1" s="1"/>
  <c r="M109" i="1"/>
  <c r="N109" i="1" s="1"/>
  <c r="M103" i="1"/>
  <c r="N103" i="1" s="1"/>
  <c r="M101" i="1"/>
  <c r="N101" i="1" s="1"/>
  <c r="M94" i="1"/>
  <c r="N94" i="1" s="1"/>
  <c r="M138" i="1"/>
  <c r="N138" i="1" s="1"/>
  <c r="M128" i="1"/>
  <c r="N128" i="1" s="1"/>
  <c r="M122" i="1"/>
  <c r="N122" i="1" s="1"/>
  <c r="M114" i="1"/>
  <c r="N114" i="1" s="1"/>
  <c r="M108" i="1"/>
  <c r="N108" i="1" s="1"/>
  <c r="M51" i="1"/>
  <c r="N51" i="1" s="1"/>
  <c r="M45" i="1"/>
  <c r="N45" i="1" s="1"/>
  <c r="M39" i="1"/>
  <c r="N39" i="1" s="1"/>
  <c r="M33" i="1"/>
  <c r="N33" i="1" s="1"/>
  <c r="M75" i="1"/>
  <c r="N75" i="1" s="1"/>
  <c r="M69" i="1"/>
  <c r="N69" i="1" s="1"/>
  <c r="M63" i="1"/>
  <c r="N63" i="1" s="1"/>
  <c r="M57" i="1"/>
  <c r="N57" i="1" s="1"/>
  <c r="M99" i="1"/>
  <c r="N99" i="1" s="1"/>
  <c r="M88" i="1"/>
  <c r="N88" i="1" s="1"/>
  <c r="M83" i="1"/>
  <c r="N83" i="1" s="1"/>
  <c r="M93" i="1"/>
  <c r="N93" i="1" s="1"/>
  <c r="M142" i="1"/>
  <c r="N142" i="1" s="1"/>
  <c r="N133" i="1"/>
  <c r="M127" i="1"/>
  <c r="N127" i="1" s="1"/>
  <c r="M119" i="1"/>
  <c r="N119" i="1" s="1"/>
  <c r="M113" i="1"/>
  <c r="N113" i="1" s="1"/>
  <c r="M107" i="1"/>
  <c r="N107" i="1" s="1"/>
  <c r="M50" i="1"/>
  <c r="N50" i="1" s="1"/>
  <c r="M44" i="1"/>
  <c r="N44" i="1" s="1"/>
  <c r="M38" i="1"/>
  <c r="N38" i="1" s="1"/>
  <c r="M32" i="1"/>
  <c r="N32" i="1" s="1"/>
  <c r="M74" i="1"/>
  <c r="N74" i="1" s="1"/>
  <c r="M68" i="1"/>
  <c r="N68" i="1" s="1"/>
  <c r="M62" i="1"/>
  <c r="N62" i="1" s="1"/>
  <c r="M56" i="1"/>
  <c r="N56" i="1" s="1"/>
  <c r="M98" i="1"/>
  <c r="N98" i="1" s="1"/>
  <c r="M87" i="1"/>
  <c r="N87" i="1" s="1"/>
  <c r="M82" i="1"/>
  <c r="N82" i="1" s="1"/>
  <c r="M118" i="1"/>
  <c r="N118" i="1" s="1"/>
  <c r="M106" i="1"/>
  <c r="N106" i="1" s="1"/>
  <c r="M49" i="1"/>
  <c r="N49" i="1" s="1"/>
  <c r="M37" i="1"/>
  <c r="N37" i="1" s="1"/>
  <c r="M73" i="1"/>
  <c r="N73" i="1" s="1"/>
  <c r="M55" i="1"/>
  <c r="N55" i="1" s="1"/>
  <c r="M81" i="1"/>
  <c r="N81" i="1" s="1"/>
  <c r="M91" i="1"/>
  <c r="N91" i="1" s="1"/>
  <c r="M131" i="1"/>
  <c r="N131" i="1" s="1"/>
  <c r="M125" i="1"/>
  <c r="N125" i="1" s="1"/>
  <c r="M117" i="1"/>
  <c r="N117" i="1" s="1"/>
  <c r="M111" i="1"/>
  <c r="N111" i="1" s="1"/>
  <c r="M105" i="1"/>
  <c r="N105" i="1" s="1"/>
  <c r="M100" i="1"/>
  <c r="N100" i="1" s="1"/>
  <c r="M43" i="1"/>
  <c r="N43" i="1" s="1"/>
  <c r="M67" i="1"/>
  <c r="N67" i="1" s="1"/>
  <c r="M97" i="1"/>
  <c r="N97" i="1" s="1"/>
  <c r="M42" i="1"/>
  <c r="N42" i="1" s="1"/>
  <c r="M78" i="1"/>
  <c r="N78" i="1" s="1"/>
  <c r="M72" i="1"/>
  <c r="N72" i="1" s="1"/>
  <c r="M60" i="1"/>
  <c r="N60" i="1" s="1"/>
  <c r="M92" i="1"/>
  <c r="N92" i="1" s="1"/>
  <c r="M132" i="1"/>
  <c r="N132" i="1" s="1"/>
  <c r="M126" i="1"/>
  <c r="N126" i="1" s="1"/>
  <c r="M112" i="1"/>
  <c r="N112" i="1" s="1"/>
  <c r="M31" i="1"/>
  <c r="N31" i="1" s="1"/>
  <c r="M61" i="1"/>
  <c r="N61" i="1" s="1"/>
  <c r="M48" i="1"/>
  <c r="N48" i="1" s="1"/>
  <c r="M36" i="1"/>
  <c r="N36" i="1" s="1"/>
  <c r="M66" i="1"/>
  <c r="N66" i="1" s="1"/>
  <c r="M54" i="1"/>
  <c r="N54" i="1" s="1"/>
  <c r="M3" i="1"/>
  <c r="N3" i="1" s="1"/>
  <c r="M9" i="1"/>
  <c r="N9" i="1" s="1"/>
  <c r="M5" i="1"/>
  <c r="N5" i="1" s="1"/>
  <c r="M8" i="1"/>
  <c r="N8" i="1" s="1"/>
  <c r="M7" i="1"/>
  <c r="N7" i="1" s="1"/>
  <c r="M6" i="1"/>
  <c r="N6" i="1" s="1"/>
  <c r="M4" i="1"/>
  <c r="N4" i="1" s="1"/>
  <c r="M10" i="1" l="1"/>
  <c r="N10" i="1" s="1"/>
  <c r="M11" i="1" l="1"/>
  <c r="N11" i="1" s="1"/>
  <c r="M12" i="1" l="1"/>
  <c r="N12" i="1" s="1"/>
  <c r="M13" i="1" l="1"/>
  <c r="N13" i="1" s="1"/>
  <c r="M14" i="1" l="1"/>
  <c r="N14" i="1" s="1"/>
  <c r="M15" i="1" l="1"/>
  <c r="N15" i="1" s="1"/>
  <c r="M16" i="1" l="1"/>
  <c r="N16" i="1" s="1"/>
  <c r="M17" i="1" l="1"/>
  <c r="N17" i="1" s="1"/>
  <c r="M18" i="1" l="1"/>
  <c r="N18" i="1" s="1"/>
  <c r="M19" i="1" l="1"/>
  <c r="N19" i="1" s="1"/>
  <c r="M20" i="1" l="1"/>
  <c r="N20" i="1" s="1"/>
  <c r="M21" i="1" l="1"/>
  <c r="N21" i="1" s="1"/>
  <c r="M22" i="1" l="1"/>
  <c r="N22" i="1" s="1"/>
  <c r="M23" i="1" l="1"/>
  <c r="N23" i="1" s="1"/>
  <c r="M24" i="1" l="1"/>
  <c r="N24" i="1" s="1"/>
  <c r="M25" i="1" l="1"/>
  <c r="N25" i="1" s="1"/>
  <c r="M27" i="1" l="1"/>
  <c r="N27" i="1" s="1"/>
  <c r="M26" i="1"/>
  <c r="N26" i="1" s="1"/>
</calcChain>
</file>

<file path=xl/sharedStrings.xml><?xml version="1.0" encoding="utf-8"?>
<sst xmlns="http://schemas.openxmlformats.org/spreadsheetml/2006/main" count="174" uniqueCount="27">
  <si>
    <t>普通Can</t>
  </si>
  <si>
    <t>Baud</t>
  </si>
  <si>
    <t xml:space="preserve"> Sample</t>
  </si>
  <si>
    <t xml:space="preserve"> TqNum</t>
  </si>
  <si>
    <t xml:space="preserve"> Tseg1</t>
  </si>
  <si>
    <t xml:space="preserve"> Tseg2</t>
  </si>
  <si>
    <t xml:space="preserve"> SJW</t>
  </si>
  <si>
    <t xml:space="preserve"> prescale</t>
  </si>
  <si>
    <t>100K</t>
  </si>
  <si>
    <t>125K</t>
  </si>
  <si>
    <t>250K</t>
  </si>
  <si>
    <t>500K</t>
  </si>
  <si>
    <t>1000K</t>
  </si>
  <si>
    <t>仲裁场Nominal</t>
  </si>
  <si>
    <t>数据场fast</t>
  </si>
  <si>
    <t>2000K</t>
  </si>
  <si>
    <t>4000K</t>
  </si>
  <si>
    <t>5000K</t>
  </si>
  <si>
    <t>波特率</t>
    <phoneticPr fontId="2" type="noConversion"/>
  </si>
  <si>
    <t>DIV8</t>
    <phoneticPr fontId="2" type="noConversion"/>
  </si>
  <si>
    <t>Tq</t>
    <phoneticPr fontId="2" type="noConversion"/>
  </si>
  <si>
    <t>bit time</t>
    <phoneticPr fontId="2" type="noConversion"/>
  </si>
  <si>
    <t>输入时钟?</t>
    <phoneticPr fontId="2" type="noConversion"/>
  </si>
  <si>
    <t>320M ?</t>
    <phoneticPr fontId="2" type="noConversion"/>
  </si>
  <si>
    <t>1bit几个Tq</t>
    <phoneticPr fontId="2" type="noConversion"/>
  </si>
  <si>
    <t>2500K</t>
    <phoneticPr fontId="2" type="noConversion"/>
  </si>
  <si>
    <t>8000K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</si>
</sst>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11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1"/>
      <color theme="1"/>
      <name val="等线"/>
      <family val="2"/>
      <scheme val="minor"/>
    </font>
    <font>
      <b/>
      <sz val="11"/>
      <color rgb="FFFF0000"/>
      <name val="宋体"/>
      <family val="3"/>
      <charset val="134"/>
    </font>
    <font>
      <sz val="11"/>
      <color rgb="FFFF0000"/>
      <name val="等线"/>
      <family val="2"/>
      <scheme val="minor"/>
    </font>
    <font>
      <sz val="11"/>
      <name val="宋体"/>
      <family val="3"/>
      <charset val="134"/>
    </font>
    <font>
      <b/>
      <sz val="11"/>
      <name val="等线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6">
    <xf numFmtId="0" fontId="0" fillId="0" borderId="0" xfId="0"/>
    <xf numFmtId="0" fontId="1" fillId="0" borderId="0" xfId="1">
      <alignment vertical="center"/>
    </xf>
    <xf numFmtId="0" fontId="1" fillId="5" borderId="0" xfId="1" applyFill="1">
      <alignment vertical="center"/>
    </xf>
    <xf numFmtId="0" fontId="1" fillId="6" borderId="0" xfId="1" applyFill="1">
      <alignment vertical="center"/>
    </xf>
    <xf numFmtId="0" fontId="1" fillId="7" borderId="0" xfId="1" applyFill="1">
      <alignment vertical="center"/>
    </xf>
    <xf numFmtId="0" fontId="3" fillId="5" borderId="0" xfId="1" applyFont="1" applyFill="1" applyAlignment="1">
      <alignment horizontal="center" vertical="center"/>
    </xf>
    <xf numFmtId="0" fontId="4" fillId="5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5" fillId="0" borderId="0" xfId="1" applyFont="1">
      <alignment vertical="center"/>
    </xf>
    <xf numFmtId="0" fontId="6" fillId="0" borderId="0" xfId="0" applyFont="1"/>
    <xf numFmtId="0" fontId="7" fillId="0" borderId="0" xfId="1" applyFont="1">
      <alignment vertical="center"/>
    </xf>
    <xf numFmtId="0" fontId="8" fillId="5" borderId="0" xfId="0" applyFont="1" applyFill="1" applyAlignment="1">
      <alignment horizontal="center"/>
    </xf>
    <xf numFmtId="0" fontId="1" fillId="2" borderId="0" xfId="1" applyFill="1" applyAlignment="1">
      <alignment horizontal="center" vertical="center"/>
    </xf>
    <xf numFmtId="0" fontId="1" fillId="3" borderId="0" xfId="1" applyFill="1" applyAlignment="1">
      <alignment horizontal="center" vertical="center"/>
    </xf>
    <xf numFmtId="0" fontId="1" fillId="4" borderId="0" xfId="1" applyFill="1" applyAlignment="1">
      <alignment horizontal="center" vertical="center"/>
    </xf>
    <xf numFmtId="0" fontId="7" fillId="0" borderId="0" xfId="1" applyFont="1" applyFill="1">
      <alignment vertical="center"/>
    </xf>
  </cellXfs>
  <cellStyles count="2">
    <cellStyle name="常规" xfId="0" builtinId="0"/>
    <cellStyle name="常规 2" xfId="1" xr:uid="{B5F19D43-756D-46DA-B4BF-252A2A93D6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460817</xdr:colOff>
      <xdr:row>11</xdr:row>
      <xdr:rowOff>62100</xdr:rowOff>
    </xdr:from>
    <xdr:to>
      <xdr:col>25</xdr:col>
      <xdr:colOff>27957</xdr:colOff>
      <xdr:row>27</xdr:row>
      <xdr:rowOff>124951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46F411E8-26F2-F082-DA9E-3D4ADCD11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73103" y="2097729"/>
          <a:ext cx="6279090" cy="3017415"/>
        </a:xfrm>
        <a:prstGeom prst="rect">
          <a:avLst/>
        </a:prstGeom>
      </xdr:spPr>
    </xdr:pic>
    <xdr:clientData/>
  </xdr:twoCellAnchor>
  <xdr:twoCellAnchor editAs="oneCell">
    <xdr:from>
      <xdr:col>14</xdr:col>
      <xdr:colOff>287152</xdr:colOff>
      <xdr:row>1</xdr:row>
      <xdr:rowOff>21435</xdr:rowOff>
    </xdr:from>
    <xdr:to>
      <xdr:col>25</xdr:col>
      <xdr:colOff>2475</xdr:colOff>
      <xdr:row>9</xdr:row>
      <xdr:rowOff>87789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8EEC8F2F-B616-652A-4214-D05FCF2D6E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29652" y="202864"/>
          <a:ext cx="6995556" cy="15177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3"/>
  <sheetViews>
    <sheetView tabSelected="1" topLeftCell="A116" zoomScaleNormal="100" workbookViewId="0">
      <selection activeCell="H128" sqref="H128"/>
    </sheetView>
  </sheetViews>
  <sheetFormatPr defaultRowHeight="13.8" x14ac:dyDescent="0.25"/>
  <cols>
    <col min="7" max="7" width="10.5546875" customWidth="1"/>
    <col min="8" max="8" width="17.109375" customWidth="1"/>
    <col min="9" max="9" width="13.33203125" customWidth="1"/>
    <col min="10" max="10" width="13.21875" customWidth="1"/>
    <col min="11" max="11" width="15.33203125" customWidth="1"/>
    <col min="12" max="12" width="12.109375" bestFit="1" customWidth="1"/>
    <col min="13" max="13" width="14.88671875" customWidth="1"/>
    <col min="14" max="14" width="14.44140625" customWidth="1"/>
  </cols>
  <sheetData>
    <row r="1" spans="1:14" ht="14.4" x14ac:dyDescent="0.25">
      <c r="A1" s="12" t="s">
        <v>0</v>
      </c>
      <c r="B1" s="12"/>
      <c r="C1" s="12"/>
      <c r="D1" s="12"/>
      <c r="E1" s="12"/>
      <c r="F1" s="12"/>
      <c r="G1" s="12"/>
    </row>
    <row r="2" spans="1:14" ht="14.4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I2" s="5" t="s">
        <v>22</v>
      </c>
      <c r="J2" s="5" t="s">
        <v>19</v>
      </c>
      <c r="K2" s="5" t="s">
        <v>20</v>
      </c>
      <c r="L2" s="5" t="s">
        <v>24</v>
      </c>
      <c r="M2" s="5" t="s">
        <v>21</v>
      </c>
      <c r="N2" s="5" t="s">
        <v>18</v>
      </c>
    </row>
    <row r="3" spans="1:14" ht="14.4" x14ac:dyDescent="0.25">
      <c r="A3" s="3" t="s">
        <v>8</v>
      </c>
      <c r="B3" s="1">
        <v>68</v>
      </c>
      <c r="C3" s="1">
        <v>25</v>
      </c>
      <c r="D3" s="2">
        <v>16</v>
      </c>
      <c r="E3" s="2">
        <v>8</v>
      </c>
      <c r="F3" s="1">
        <v>4</v>
      </c>
      <c r="G3" s="2">
        <v>16</v>
      </c>
      <c r="H3" s="7" t="s">
        <v>23</v>
      </c>
      <c r="I3" s="8">
        <v>40000000</v>
      </c>
      <c r="J3" s="5">
        <v>0</v>
      </c>
      <c r="K3" s="6">
        <f>1*(G3)/I3</f>
        <v>3.9999999999999998E-7</v>
      </c>
      <c r="L3" s="6">
        <f>1+D3+E3</f>
        <v>25</v>
      </c>
      <c r="M3" s="6">
        <f>K3*L3</f>
        <v>9.9999999999999991E-6</v>
      </c>
      <c r="N3" s="6">
        <f>1/M3</f>
        <v>100000.00000000001</v>
      </c>
    </row>
    <row r="4" spans="1:14" ht="14.4" x14ac:dyDescent="0.25">
      <c r="A4" s="1" t="s">
        <v>9</v>
      </c>
      <c r="B4" s="1">
        <v>60</v>
      </c>
      <c r="C4" s="1">
        <v>20</v>
      </c>
      <c r="D4" s="1">
        <v>11</v>
      </c>
      <c r="E4" s="1">
        <v>8</v>
      </c>
      <c r="F4" s="1">
        <v>4</v>
      </c>
      <c r="G4" s="1">
        <v>16</v>
      </c>
      <c r="H4" s="1">
        <v>40000000</v>
      </c>
      <c r="I4" s="8">
        <v>40000000</v>
      </c>
      <c r="K4" s="6">
        <f t="shared" ref="K4:K27" si="0">1*(G4)/I4</f>
        <v>3.9999999999999998E-7</v>
      </c>
      <c r="L4" s="6">
        <f>1+D4+E4</f>
        <v>20</v>
      </c>
      <c r="M4" s="6">
        <f>K4*L4</f>
        <v>7.9999999999999996E-6</v>
      </c>
      <c r="N4" s="6">
        <f>1/M4</f>
        <v>125000</v>
      </c>
    </row>
    <row r="5" spans="1:14" ht="14.4" x14ac:dyDescent="0.25">
      <c r="A5" s="1" t="s">
        <v>9</v>
      </c>
      <c r="B5" s="1">
        <v>65</v>
      </c>
      <c r="C5" s="1">
        <v>20</v>
      </c>
      <c r="D5" s="1">
        <v>12</v>
      </c>
      <c r="E5" s="1">
        <v>7</v>
      </c>
      <c r="F5" s="1">
        <v>4</v>
      </c>
      <c r="G5" s="1">
        <v>16</v>
      </c>
      <c r="I5" s="8">
        <v>40000000</v>
      </c>
      <c r="K5" s="6">
        <f t="shared" si="0"/>
        <v>3.9999999999999998E-7</v>
      </c>
      <c r="L5" s="6">
        <f t="shared" ref="L5:L27" si="1">1+D5+E5</f>
        <v>20</v>
      </c>
      <c r="M5" s="6">
        <f t="shared" ref="M5:M27" si="2">K5*L5</f>
        <v>7.9999999999999996E-6</v>
      </c>
      <c r="N5" s="6">
        <f t="shared" ref="N5:N68" si="3">1/M5</f>
        <v>125000</v>
      </c>
    </row>
    <row r="6" spans="1:14" ht="14.4" x14ac:dyDescent="0.25">
      <c r="A6" s="1" t="s">
        <v>9</v>
      </c>
      <c r="B6" s="1">
        <v>70</v>
      </c>
      <c r="C6" s="1">
        <v>20</v>
      </c>
      <c r="D6" s="1">
        <v>13</v>
      </c>
      <c r="E6" s="1">
        <v>6</v>
      </c>
      <c r="F6" s="1">
        <v>4</v>
      </c>
      <c r="G6" s="1">
        <v>16</v>
      </c>
      <c r="I6" s="8">
        <v>40000000</v>
      </c>
      <c r="K6" s="6">
        <f t="shared" si="0"/>
        <v>3.9999999999999998E-7</v>
      </c>
      <c r="L6" s="6">
        <f t="shared" si="1"/>
        <v>20</v>
      </c>
      <c r="M6" s="6">
        <f t="shared" si="2"/>
        <v>7.9999999999999996E-6</v>
      </c>
      <c r="N6" s="6">
        <f t="shared" si="3"/>
        <v>125000</v>
      </c>
    </row>
    <row r="7" spans="1:14" ht="14.4" x14ac:dyDescent="0.25">
      <c r="A7" s="1" t="s">
        <v>9</v>
      </c>
      <c r="B7" s="1">
        <v>75</v>
      </c>
      <c r="C7" s="1">
        <v>20</v>
      </c>
      <c r="D7" s="1">
        <v>14</v>
      </c>
      <c r="E7" s="1">
        <v>5</v>
      </c>
      <c r="F7" s="1">
        <v>4</v>
      </c>
      <c r="G7" s="1">
        <v>16</v>
      </c>
      <c r="I7" s="8">
        <v>40000000</v>
      </c>
      <c r="K7" s="6">
        <f t="shared" si="0"/>
        <v>3.9999999999999998E-7</v>
      </c>
      <c r="L7" s="6">
        <f t="shared" si="1"/>
        <v>20</v>
      </c>
      <c r="M7" s="6">
        <f t="shared" si="2"/>
        <v>7.9999999999999996E-6</v>
      </c>
      <c r="N7" s="6">
        <f t="shared" si="3"/>
        <v>125000</v>
      </c>
    </row>
    <row r="8" spans="1:14" ht="14.4" x14ac:dyDescent="0.25">
      <c r="A8" s="1" t="s">
        <v>9</v>
      </c>
      <c r="B8" s="1">
        <v>80</v>
      </c>
      <c r="C8" s="1">
        <v>20</v>
      </c>
      <c r="D8" s="1">
        <v>15</v>
      </c>
      <c r="E8" s="1">
        <v>4</v>
      </c>
      <c r="F8" s="1">
        <v>4</v>
      </c>
      <c r="G8" s="1">
        <v>16</v>
      </c>
      <c r="I8" s="8">
        <v>40000000</v>
      </c>
      <c r="K8" s="6">
        <f t="shared" si="0"/>
        <v>3.9999999999999998E-7</v>
      </c>
      <c r="L8" s="6">
        <f t="shared" si="1"/>
        <v>20</v>
      </c>
      <c r="M8" s="6">
        <f t="shared" si="2"/>
        <v>7.9999999999999996E-6</v>
      </c>
      <c r="N8" s="6">
        <f t="shared" si="3"/>
        <v>125000</v>
      </c>
    </row>
    <row r="9" spans="1:14" ht="14.4" x14ac:dyDescent="0.25">
      <c r="A9" s="1" t="s">
        <v>9</v>
      </c>
      <c r="B9" s="1">
        <v>85</v>
      </c>
      <c r="C9" s="1">
        <v>20</v>
      </c>
      <c r="D9" s="1">
        <v>16</v>
      </c>
      <c r="E9" s="1">
        <v>3</v>
      </c>
      <c r="F9" s="1">
        <v>3</v>
      </c>
      <c r="G9" s="1">
        <v>16</v>
      </c>
      <c r="I9" s="8">
        <v>40000000</v>
      </c>
      <c r="K9" s="6">
        <f t="shared" si="0"/>
        <v>3.9999999999999998E-7</v>
      </c>
      <c r="L9" s="6">
        <f t="shared" si="1"/>
        <v>20</v>
      </c>
      <c r="M9" s="6">
        <f t="shared" si="2"/>
        <v>7.9999999999999996E-6</v>
      </c>
      <c r="N9" s="6">
        <f t="shared" si="3"/>
        <v>125000</v>
      </c>
    </row>
    <row r="10" spans="1:14" ht="14.4" x14ac:dyDescent="0.25">
      <c r="A10" s="1" t="s">
        <v>10</v>
      </c>
      <c r="B10" s="1">
        <v>60</v>
      </c>
      <c r="C10" s="1">
        <v>20</v>
      </c>
      <c r="D10" s="1">
        <v>11</v>
      </c>
      <c r="E10" s="1">
        <v>8</v>
      </c>
      <c r="F10" s="1">
        <v>4</v>
      </c>
      <c r="G10" s="1">
        <v>8</v>
      </c>
      <c r="I10" s="8">
        <v>40000000</v>
      </c>
      <c r="K10" s="6">
        <f t="shared" si="0"/>
        <v>1.9999999999999999E-7</v>
      </c>
      <c r="L10" s="6">
        <f t="shared" si="1"/>
        <v>20</v>
      </c>
      <c r="M10" s="6">
        <f t="shared" si="2"/>
        <v>3.9999999999999998E-6</v>
      </c>
      <c r="N10" s="6">
        <f t="shared" si="3"/>
        <v>250000</v>
      </c>
    </row>
    <row r="11" spans="1:14" ht="14.4" x14ac:dyDescent="0.25">
      <c r="A11" s="1" t="s">
        <v>10</v>
      </c>
      <c r="B11" s="1">
        <v>65</v>
      </c>
      <c r="C11" s="1">
        <v>20</v>
      </c>
      <c r="D11" s="1">
        <v>12</v>
      </c>
      <c r="E11" s="1">
        <v>7</v>
      </c>
      <c r="F11" s="1">
        <v>4</v>
      </c>
      <c r="G11" s="1">
        <v>8</v>
      </c>
      <c r="I11" s="8">
        <v>40000000</v>
      </c>
      <c r="K11" s="6">
        <f t="shared" si="0"/>
        <v>1.9999999999999999E-7</v>
      </c>
      <c r="L11" s="6">
        <f t="shared" si="1"/>
        <v>20</v>
      </c>
      <c r="M11" s="6">
        <f t="shared" si="2"/>
        <v>3.9999999999999998E-6</v>
      </c>
      <c r="N11" s="6">
        <f t="shared" si="3"/>
        <v>250000</v>
      </c>
    </row>
    <row r="12" spans="1:14" ht="14.4" x14ac:dyDescent="0.25">
      <c r="A12" s="1" t="s">
        <v>10</v>
      </c>
      <c r="B12" s="1">
        <v>70</v>
      </c>
      <c r="C12" s="1">
        <v>20</v>
      </c>
      <c r="D12" s="1">
        <v>13</v>
      </c>
      <c r="E12" s="1">
        <v>6</v>
      </c>
      <c r="F12" s="1">
        <v>4</v>
      </c>
      <c r="G12" s="1">
        <v>8</v>
      </c>
      <c r="I12" s="8">
        <v>40000000</v>
      </c>
      <c r="K12" s="6">
        <f t="shared" si="0"/>
        <v>1.9999999999999999E-7</v>
      </c>
      <c r="L12" s="6">
        <f t="shared" si="1"/>
        <v>20</v>
      </c>
      <c r="M12" s="6">
        <f t="shared" si="2"/>
        <v>3.9999999999999998E-6</v>
      </c>
      <c r="N12" s="6">
        <f t="shared" si="3"/>
        <v>250000</v>
      </c>
    </row>
    <row r="13" spans="1:14" ht="14.4" x14ac:dyDescent="0.25">
      <c r="A13" s="1" t="s">
        <v>10</v>
      </c>
      <c r="B13" s="1">
        <v>75</v>
      </c>
      <c r="C13" s="1">
        <v>20</v>
      </c>
      <c r="D13" s="1">
        <v>14</v>
      </c>
      <c r="E13" s="1">
        <v>5</v>
      </c>
      <c r="F13" s="1">
        <v>4</v>
      </c>
      <c r="G13" s="1">
        <v>8</v>
      </c>
      <c r="I13" s="8">
        <v>40000000</v>
      </c>
      <c r="K13" s="6">
        <f t="shared" si="0"/>
        <v>1.9999999999999999E-7</v>
      </c>
      <c r="L13" s="6">
        <f t="shared" si="1"/>
        <v>20</v>
      </c>
      <c r="M13" s="6">
        <f t="shared" si="2"/>
        <v>3.9999999999999998E-6</v>
      </c>
      <c r="N13" s="6">
        <f t="shared" si="3"/>
        <v>250000</v>
      </c>
    </row>
    <row r="14" spans="1:14" ht="14.4" x14ac:dyDescent="0.25">
      <c r="A14" s="1" t="s">
        <v>10</v>
      </c>
      <c r="B14" s="1">
        <v>80</v>
      </c>
      <c r="C14" s="1">
        <v>20</v>
      </c>
      <c r="D14" s="1">
        <v>15</v>
      </c>
      <c r="E14" s="1">
        <v>4</v>
      </c>
      <c r="F14" s="1">
        <v>4</v>
      </c>
      <c r="G14" s="1">
        <v>8</v>
      </c>
      <c r="I14" s="8">
        <v>40000000</v>
      </c>
      <c r="K14" s="6">
        <f t="shared" si="0"/>
        <v>1.9999999999999999E-7</v>
      </c>
      <c r="L14" s="6">
        <f>1+D14+E14</f>
        <v>20</v>
      </c>
      <c r="M14" s="6">
        <f t="shared" si="2"/>
        <v>3.9999999999999998E-6</v>
      </c>
      <c r="N14" s="6">
        <f t="shared" si="3"/>
        <v>250000</v>
      </c>
    </row>
    <row r="15" spans="1:14" ht="14.4" x14ac:dyDescent="0.25">
      <c r="A15" s="1" t="s">
        <v>10</v>
      </c>
      <c r="B15" s="1">
        <v>85</v>
      </c>
      <c r="C15" s="1">
        <v>20</v>
      </c>
      <c r="D15" s="1">
        <v>16</v>
      </c>
      <c r="E15" s="1">
        <v>3</v>
      </c>
      <c r="F15" s="1">
        <v>3</v>
      </c>
      <c r="G15" s="1">
        <v>8</v>
      </c>
      <c r="I15" s="8">
        <v>40000000</v>
      </c>
      <c r="K15" s="6">
        <f t="shared" si="0"/>
        <v>1.9999999999999999E-7</v>
      </c>
      <c r="L15" s="6">
        <f t="shared" si="1"/>
        <v>20</v>
      </c>
      <c r="M15" s="6">
        <f t="shared" si="2"/>
        <v>3.9999999999999998E-6</v>
      </c>
      <c r="N15" s="6">
        <f t="shared" si="3"/>
        <v>250000</v>
      </c>
    </row>
    <row r="16" spans="1:14" ht="14.4" x14ac:dyDescent="0.25">
      <c r="A16" s="4" t="s">
        <v>11</v>
      </c>
      <c r="B16" s="4">
        <v>60</v>
      </c>
      <c r="C16" s="4">
        <v>20</v>
      </c>
      <c r="D16" s="4">
        <v>11</v>
      </c>
      <c r="E16" s="4">
        <v>8</v>
      </c>
      <c r="F16" s="4">
        <v>4</v>
      </c>
      <c r="G16" s="4">
        <v>4</v>
      </c>
      <c r="I16" s="8">
        <v>40000000</v>
      </c>
      <c r="K16" s="6">
        <f t="shared" si="0"/>
        <v>9.9999999999999995E-8</v>
      </c>
      <c r="L16" s="6">
        <f t="shared" si="1"/>
        <v>20</v>
      </c>
      <c r="M16" s="6">
        <f t="shared" si="2"/>
        <v>1.9999999999999999E-6</v>
      </c>
      <c r="N16" s="6">
        <f t="shared" si="3"/>
        <v>500000</v>
      </c>
    </row>
    <row r="17" spans="1:14" ht="14.4" x14ac:dyDescent="0.25">
      <c r="A17" s="1" t="s">
        <v>11</v>
      </c>
      <c r="B17" s="1">
        <v>65</v>
      </c>
      <c r="C17" s="1">
        <v>20</v>
      </c>
      <c r="D17" s="1">
        <v>12</v>
      </c>
      <c r="E17" s="1">
        <v>7</v>
      </c>
      <c r="F17" s="1">
        <v>4</v>
      </c>
      <c r="G17" s="1">
        <v>4</v>
      </c>
      <c r="I17" s="8">
        <v>40000000</v>
      </c>
      <c r="K17" s="6">
        <f t="shared" si="0"/>
        <v>9.9999999999999995E-8</v>
      </c>
      <c r="L17" s="6">
        <f t="shared" si="1"/>
        <v>20</v>
      </c>
      <c r="M17" s="6">
        <f t="shared" si="2"/>
        <v>1.9999999999999999E-6</v>
      </c>
      <c r="N17" s="6">
        <f t="shared" si="3"/>
        <v>500000</v>
      </c>
    </row>
    <row r="18" spans="1:14" ht="14.4" x14ac:dyDescent="0.25">
      <c r="A18" s="1" t="s">
        <v>11</v>
      </c>
      <c r="B18" s="1">
        <v>70</v>
      </c>
      <c r="C18" s="1">
        <v>20</v>
      </c>
      <c r="D18" s="1">
        <v>13</v>
      </c>
      <c r="E18" s="1">
        <v>6</v>
      </c>
      <c r="F18" s="1">
        <v>4</v>
      </c>
      <c r="G18" s="1">
        <v>4</v>
      </c>
      <c r="I18" s="8">
        <v>40000000</v>
      </c>
      <c r="K18" s="6">
        <f t="shared" si="0"/>
        <v>9.9999999999999995E-8</v>
      </c>
      <c r="L18" s="6">
        <f t="shared" si="1"/>
        <v>20</v>
      </c>
      <c r="M18" s="6">
        <f t="shared" si="2"/>
        <v>1.9999999999999999E-6</v>
      </c>
      <c r="N18" s="6">
        <f t="shared" si="3"/>
        <v>500000</v>
      </c>
    </row>
    <row r="19" spans="1:14" ht="14.4" x14ac:dyDescent="0.25">
      <c r="A19" s="1" t="s">
        <v>11</v>
      </c>
      <c r="B19" s="1">
        <v>75</v>
      </c>
      <c r="C19" s="1">
        <v>20</v>
      </c>
      <c r="D19" s="1">
        <v>14</v>
      </c>
      <c r="E19" s="1">
        <v>5</v>
      </c>
      <c r="F19" s="1">
        <v>4</v>
      </c>
      <c r="G19" s="1">
        <v>4</v>
      </c>
      <c r="I19" s="8">
        <v>40000000</v>
      </c>
      <c r="K19" s="6">
        <f t="shared" si="0"/>
        <v>9.9999999999999995E-8</v>
      </c>
      <c r="L19" s="6">
        <f t="shared" si="1"/>
        <v>20</v>
      </c>
      <c r="M19" s="6">
        <f t="shared" si="2"/>
        <v>1.9999999999999999E-6</v>
      </c>
      <c r="N19" s="6">
        <f t="shared" si="3"/>
        <v>500000</v>
      </c>
    </row>
    <row r="20" spans="1:14" ht="14.4" x14ac:dyDescent="0.25">
      <c r="A20" s="1" t="s">
        <v>11</v>
      </c>
      <c r="B20" s="1">
        <v>80</v>
      </c>
      <c r="C20" s="1">
        <v>20</v>
      </c>
      <c r="D20" s="1">
        <v>15</v>
      </c>
      <c r="E20" s="1">
        <v>4</v>
      </c>
      <c r="F20" s="1">
        <v>4</v>
      </c>
      <c r="G20" s="1">
        <v>4</v>
      </c>
      <c r="I20" s="8">
        <v>40000000</v>
      </c>
      <c r="K20" s="6">
        <f t="shared" si="0"/>
        <v>9.9999999999999995E-8</v>
      </c>
      <c r="L20" s="6">
        <f t="shared" si="1"/>
        <v>20</v>
      </c>
      <c r="M20" s="6">
        <f t="shared" si="2"/>
        <v>1.9999999999999999E-6</v>
      </c>
      <c r="N20" s="6">
        <f t="shared" si="3"/>
        <v>500000</v>
      </c>
    </row>
    <row r="21" spans="1:14" ht="14.4" x14ac:dyDescent="0.25">
      <c r="A21" s="1" t="s">
        <v>11</v>
      </c>
      <c r="B21" s="1">
        <v>85</v>
      </c>
      <c r="C21" s="1">
        <v>20</v>
      </c>
      <c r="D21" s="1">
        <v>16</v>
      </c>
      <c r="E21" s="1">
        <v>3</v>
      </c>
      <c r="F21" s="1">
        <v>3</v>
      </c>
      <c r="G21" s="1">
        <v>4</v>
      </c>
      <c r="I21" s="8">
        <v>40000000</v>
      </c>
      <c r="K21" s="6">
        <f t="shared" si="0"/>
        <v>9.9999999999999995E-8</v>
      </c>
      <c r="L21" s="6">
        <f t="shared" si="1"/>
        <v>20</v>
      </c>
      <c r="M21" s="6">
        <f t="shared" si="2"/>
        <v>1.9999999999999999E-6</v>
      </c>
      <c r="N21" s="6">
        <f t="shared" si="3"/>
        <v>500000</v>
      </c>
    </row>
    <row r="22" spans="1:14" ht="14.4" x14ac:dyDescent="0.25">
      <c r="A22" s="1" t="s">
        <v>12</v>
      </c>
      <c r="B22" s="1">
        <v>60</v>
      </c>
      <c r="C22" s="1">
        <v>20</v>
      </c>
      <c r="D22" s="1">
        <v>11</v>
      </c>
      <c r="E22" s="1">
        <v>8</v>
      </c>
      <c r="F22" s="1">
        <v>4</v>
      </c>
      <c r="G22" s="1">
        <v>2</v>
      </c>
      <c r="I22" s="8">
        <v>40000000</v>
      </c>
      <c r="K22" s="6">
        <f t="shared" si="0"/>
        <v>4.9999999999999998E-8</v>
      </c>
      <c r="L22" s="6">
        <f t="shared" si="1"/>
        <v>20</v>
      </c>
      <c r="M22" s="6">
        <f t="shared" si="2"/>
        <v>9.9999999999999995E-7</v>
      </c>
      <c r="N22" s="6">
        <f t="shared" si="3"/>
        <v>1000000</v>
      </c>
    </row>
    <row r="23" spans="1:14" ht="14.4" x14ac:dyDescent="0.25">
      <c r="A23" s="1" t="s">
        <v>12</v>
      </c>
      <c r="B23" s="1">
        <v>65</v>
      </c>
      <c r="C23" s="1">
        <v>20</v>
      </c>
      <c r="D23" s="1">
        <v>12</v>
      </c>
      <c r="E23" s="1">
        <v>7</v>
      </c>
      <c r="F23" s="1">
        <v>4</v>
      </c>
      <c r="G23" s="1">
        <v>2</v>
      </c>
      <c r="I23" s="8">
        <v>40000000</v>
      </c>
      <c r="K23" s="6">
        <f t="shared" si="0"/>
        <v>4.9999999999999998E-8</v>
      </c>
      <c r="L23" s="6">
        <f t="shared" si="1"/>
        <v>20</v>
      </c>
      <c r="M23" s="6">
        <f t="shared" si="2"/>
        <v>9.9999999999999995E-7</v>
      </c>
      <c r="N23" s="6">
        <f t="shared" si="3"/>
        <v>1000000</v>
      </c>
    </row>
    <row r="24" spans="1:14" ht="14.4" x14ac:dyDescent="0.25">
      <c r="A24" s="1" t="s">
        <v>12</v>
      </c>
      <c r="B24" s="1">
        <v>70</v>
      </c>
      <c r="C24" s="1">
        <v>20</v>
      </c>
      <c r="D24" s="1">
        <v>13</v>
      </c>
      <c r="E24" s="1">
        <v>6</v>
      </c>
      <c r="F24" s="1">
        <v>4</v>
      </c>
      <c r="G24" s="1">
        <v>2</v>
      </c>
      <c r="I24" s="8">
        <v>40000000</v>
      </c>
      <c r="K24" s="6">
        <f t="shared" si="0"/>
        <v>4.9999999999999998E-8</v>
      </c>
      <c r="L24" s="6">
        <f t="shared" si="1"/>
        <v>20</v>
      </c>
      <c r="M24" s="6">
        <f t="shared" si="2"/>
        <v>9.9999999999999995E-7</v>
      </c>
      <c r="N24" s="6">
        <f t="shared" si="3"/>
        <v>1000000</v>
      </c>
    </row>
    <row r="25" spans="1:14" ht="14.4" x14ac:dyDescent="0.25">
      <c r="A25" s="1" t="s">
        <v>12</v>
      </c>
      <c r="B25" s="1">
        <v>75</v>
      </c>
      <c r="C25" s="1">
        <v>20</v>
      </c>
      <c r="D25" s="1">
        <v>14</v>
      </c>
      <c r="E25" s="1">
        <v>5</v>
      </c>
      <c r="F25" s="1">
        <v>4</v>
      </c>
      <c r="G25" s="1">
        <v>2</v>
      </c>
      <c r="I25" s="8">
        <v>40000000</v>
      </c>
      <c r="K25" s="6">
        <f t="shared" si="0"/>
        <v>4.9999999999999998E-8</v>
      </c>
      <c r="L25" s="6">
        <f t="shared" si="1"/>
        <v>20</v>
      </c>
      <c r="M25" s="6">
        <f t="shared" si="2"/>
        <v>9.9999999999999995E-7</v>
      </c>
      <c r="N25" s="6">
        <f t="shared" si="3"/>
        <v>1000000</v>
      </c>
    </row>
    <row r="26" spans="1:14" ht="14.4" x14ac:dyDescent="0.25">
      <c r="A26" s="1" t="s">
        <v>12</v>
      </c>
      <c r="B26" s="1">
        <v>80</v>
      </c>
      <c r="C26" s="1">
        <v>20</v>
      </c>
      <c r="D26" s="1">
        <v>15</v>
      </c>
      <c r="E26" s="1">
        <v>4</v>
      </c>
      <c r="F26" s="1">
        <v>4</v>
      </c>
      <c r="G26" s="1">
        <v>2</v>
      </c>
      <c r="I26" s="8">
        <v>40000000</v>
      </c>
      <c r="K26" s="6">
        <f t="shared" si="0"/>
        <v>4.9999999999999998E-8</v>
      </c>
      <c r="L26" s="6">
        <f t="shared" si="1"/>
        <v>20</v>
      </c>
      <c r="M26" s="6">
        <f t="shared" si="2"/>
        <v>9.9999999999999995E-7</v>
      </c>
      <c r="N26" s="6">
        <f t="shared" si="3"/>
        <v>1000000</v>
      </c>
    </row>
    <row r="27" spans="1:14" ht="14.4" x14ac:dyDescent="0.25">
      <c r="A27" s="1" t="s">
        <v>12</v>
      </c>
      <c r="B27" s="1">
        <v>85</v>
      </c>
      <c r="C27" s="1">
        <v>20</v>
      </c>
      <c r="D27" s="1">
        <v>16</v>
      </c>
      <c r="E27" s="1">
        <v>3</v>
      </c>
      <c r="F27" s="1">
        <v>3</v>
      </c>
      <c r="G27" s="1">
        <v>2</v>
      </c>
      <c r="I27" s="8">
        <v>40000000</v>
      </c>
      <c r="K27" s="6">
        <f t="shared" si="0"/>
        <v>4.9999999999999998E-8</v>
      </c>
      <c r="L27" s="6">
        <f t="shared" si="1"/>
        <v>20</v>
      </c>
      <c r="M27" s="6">
        <f t="shared" si="2"/>
        <v>9.9999999999999995E-7</v>
      </c>
      <c r="N27" s="6">
        <f t="shared" si="3"/>
        <v>1000000</v>
      </c>
    </row>
    <row r="28" spans="1:14" ht="14.4" x14ac:dyDescent="0.25">
      <c r="A28" s="13" t="s">
        <v>13</v>
      </c>
      <c r="B28" s="13"/>
      <c r="C28" s="13"/>
      <c r="D28" s="13"/>
      <c r="E28" s="13"/>
      <c r="F28" s="13"/>
      <c r="G28" s="13"/>
      <c r="I28" s="8"/>
      <c r="K28" s="6"/>
      <c r="L28" s="6"/>
      <c r="M28" s="6"/>
      <c r="N28" s="6"/>
    </row>
    <row r="29" spans="1:14" ht="14.4" x14ac:dyDescent="0.25">
      <c r="A29" s="1" t="s">
        <v>1</v>
      </c>
      <c r="B29" s="1" t="s">
        <v>2</v>
      </c>
      <c r="C29" s="1" t="s">
        <v>3</v>
      </c>
      <c r="D29" s="1" t="s">
        <v>4</v>
      </c>
      <c r="E29" s="1" t="s">
        <v>5</v>
      </c>
      <c r="F29" s="1" t="s">
        <v>6</v>
      </c>
      <c r="G29" s="1" t="s">
        <v>7</v>
      </c>
      <c r="I29" s="8"/>
      <c r="K29" s="6"/>
      <c r="L29" s="6"/>
      <c r="M29" s="6"/>
      <c r="N29" s="6"/>
    </row>
    <row r="30" spans="1:14" ht="14.4" x14ac:dyDescent="0.25">
      <c r="A30" s="1" t="s">
        <v>8</v>
      </c>
      <c r="B30" s="1">
        <v>60</v>
      </c>
      <c r="C30" s="1">
        <v>80</v>
      </c>
      <c r="D30" s="4">
        <v>47</v>
      </c>
      <c r="E30" s="4">
        <v>32</v>
      </c>
      <c r="F30" s="1">
        <v>4</v>
      </c>
      <c r="G30" s="1">
        <v>5</v>
      </c>
      <c r="I30" s="8">
        <v>40000000</v>
      </c>
      <c r="K30" s="6">
        <f t="shared" ref="K30" si="4">1*(G30)/I30</f>
        <v>1.2499999999999999E-7</v>
      </c>
      <c r="L30" s="6">
        <f t="shared" ref="L30" si="5">1+D30+E30</f>
        <v>80</v>
      </c>
      <c r="M30" s="6">
        <f t="shared" ref="M30" si="6">K30*L30</f>
        <v>9.9999999999999991E-6</v>
      </c>
      <c r="N30" s="6">
        <f t="shared" si="3"/>
        <v>100000.00000000001</v>
      </c>
    </row>
    <row r="31" spans="1:14" ht="14.4" x14ac:dyDescent="0.25">
      <c r="A31" s="1" t="s">
        <v>8</v>
      </c>
      <c r="B31" s="1">
        <v>61.25</v>
      </c>
      <c r="C31" s="1">
        <v>80</v>
      </c>
      <c r="D31" s="1">
        <v>48</v>
      </c>
      <c r="E31" s="1">
        <v>31</v>
      </c>
      <c r="F31" s="1">
        <v>4</v>
      </c>
      <c r="G31" s="1">
        <v>5</v>
      </c>
      <c r="I31" s="8">
        <v>40000000</v>
      </c>
      <c r="K31" s="6">
        <f t="shared" ref="K31:K52" si="7">1*(G31)/I31</f>
        <v>1.2499999999999999E-7</v>
      </c>
      <c r="L31" s="6">
        <f t="shared" ref="L31:L52" si="8">1+D31+E31</f>
        <v>80</v>
      </c>
      <c r="M31" s="6">
        <f t="shared" ref="M31:M52" si="9">K31*L31</f>
        <v>9.9999999999999991E-6</v>
      </c>
      <c r="N31" s="6">
        <f t="shared" si="3"/>
        <v>100000.00000000001</v>
      </c>
    </row>
    <row r="32" spans="1:14" ht="14.4" x14ac:dyDescent="0.25">
      <c r="A32" s="1" t="s">
        <v>8</v>
      </c>
      <c r="B32" s="1">
        <v>62.5</v>
      </c>
      <c r="C32" s="1">
        <v>80</v>
      </c>
      <c r="D32" s="1">
        <v>49</v>
      </c>
      <c r="E32" s="1">
        <v>30</v>
      </c>
      <c r="F32" s="1">
        <v>4</v>
      </c>
      <c r="G32" s="1">
        <v>5</v>
      </c>
      <c r="I32" s="8">
        <v>40000000</v>
      </c>
      <c r="K32" s="6">
        <f t="shared" si="7"/>
        <v>1.2499999999999999E-7</v>
      </c>
      <c r="L32" s="6">
        <f t="shared" si="8"/>
        <v>80</v>
      </c>
      <c r="M32" s="6">
        <f t="shared" si="9"/>
        <v>9.9999999999999991E-6</v>
      </c>
      <c r="N32" s="6">
        <f t="shared" si="3"/>
        <v>100000.00000000001</v>
      </c>
    </row>
    <row r="33" spans="1:14" ht="14.4" x14ac:dyDescent="0.25">
      <c r="A33" s="1" t="s">
        <v>8</v>
      </c>
      <c r="B33" s="1">
        <v>63.75</v>
      </c>
      <c r="C33" s="1">
        <v>80</v>
      </c>
      <c r="D33" s="1">
        <v>50</v>
      </c>
      <c r="E33" s="1">
        <v>29</v>
      </c>
      <c r="F33" s="1">
        <v>4</v>
      </c>
      <c r="G33" s="1">
        <v>5</v>
      </c>
      <c r="I33" s="8">
        <v>40000000</v>
      </c>
      <c r="K33" s="6">
        <f t="shared" si="7"/>
        <v>1.2499999999999999E-7</v>
      </c>
      <c r="L33" s="6">
        <f t="shared" si="8"/>
        <v>80</v>
      </c>
      <c r="M33" s="6">
        <f t="shared" si="9"/>
        <v>9.9999999999999991E-6</v>
      </c>
      <c r="N33" s="6">
        <f t="shared" si="3"/>
        <v>100000.00000000001</v>
      </c>
    </row>
    <row r="34" spans="1:14" ht="14.4" x14ac:dyDescent="0.25">
      <c r="A34" s="1" t="s">
        <v>8</v>
      </c>
      <c r="B34" s="1">
        <v>65</v>
      </c>
      <c r="C34" s="1">
        <v>80</v>
      </c>
      <c r="D34" s="1">
        <v>51</v>
      </c>
      <c r="E34" s="1">
        <v>28</v>
      </c>
      <c r="F34" s="1">
        <v>4</v>
      </c>
      <c r="G34" s="1">
        <v>5</v>
      </c>
      <c r="I34" s="8">
        <v>40000000</v>
      </c>
      <c r="K34" s="6">
        <f t="shared" si="7"/>
        <v>1.2499999999999999E-7</v>
      </c>
      <c r="L34" s="6">
        <f t="shared" si="8"/>
        <v>80</v>
      </c>
      <c r="M34" s="6">
        <f t="shared" si="9"/>
        <v>9.9999999999999991E-6</v>
      </c>
      <c r="N34" s="6">
        <f t="shared" si="3"/>
        <v>100000.00000000001</v>
      </c>
    </row>
    <row r="35" spans="1:14" ht="14.4" x14ac:dyDescent="0.25">
      <c r="A35" s="1" t="s">
        <v>8</v>
      </c>
      <c r="B35" s="1">
        <v>66.25</v>
      </c>
      <c r="C35" s="1">
        <v>80</v>
      </c>
      <c r="D35" s="1">
        <v>52</v>
      </c>
      <c r="E35" s="1">
        <v>27</v>
      </c>
      <c r="F35" s="1">
        <v>4</v>
      </c>
      <c r="G35" s="1">
        <v>5</v>
      </c>
      <c r="I35" s="8">
        <v>40000000</v>
      </c>
      <c r="K35" s="6">
        <f t="shared" si="7"/>
        <v>1.2499999999999999E-7</v>
      </c>
      <c r="L35" s="6">
        <f t="shared" si="8"/>
        <v>80</v>
      </c>
      <c r="M35" s="6">
        <f t="shared" si="9"/>
        <v>9.9999999999999991E-6</v>
      </c>
      <c r="N35" s="6">
        <f t="shared" si="3"/>
        <v>100000.00000000001</v>
      </c>
    </row>
    <row r="36" spans="1:14" ht="14.4" x14ac:dyDescent="0.25">
      <c r="A36" s="1" t="s">
        <v>8</v>
      </c>
      <c r="B36" s="1">
        <v>67.5</v>
      </c>
      <c r="C36" s="1">
        <v>80</v>
      </c>
      <c r="D36" s="1">
        <v>53</v>
      </c>
      <c r="E36" s="1">
        <v>26</v>
      </c>
      <c r="F36" s="1">
        <v>4</v>
      </c>
      <c r="G36" s="1">
        <v>5</v>
      </c>
      <c r="I36" s="8">
        <v>40000000</v>
      </c>
      <c r="K36" s="6">
        <f t="shared" si="7"/>
        <v>1.2499999999999999E-7</v>
      </c>
      <c r="L36" s="6">
        <f t="shared" si="8"/>
        <v>80</v>
      </c>
      <c r="M36" s="6">
        <f t="shared" si="9"/>
        <v>9.9999999999999991E-6</v>
      </c>
      <c r="N36" s="6">
        <f t="shared" si="3"/>
        <v>100000.00000000001</v>
      </c>
    </row>
    <row r="37" spans="1:14" ht="14.4" x14ac:dyDescent="0.25">
      <c r="A37" s="1" t="s">
        <v>8</v>
      </c>
      <c r="B37" s="1">
        <v>68.75</v>
      </c>
      <c r="C37" s="1">
        <v>80</v>
      </c>
      <c r="D37" s="1">
        <v>54</v>
      </c>
      <c r="E37" s="1">
        <v>25</v>
      </c>
      <c r="F37" s="1">
        <v>4</v>
      </c>
      <c r="G37" s="1">
        <v>5</v>
      </c>
      <c r="I37" s="8">
        <v>40000000</v>
      </c>
      <c r="K37" s="6">
        <f t="shared" si="7"/>
        <v>1.2499999999999999E-7</v>
      </c>
      <c r="L37" s="6">
        <f t="shared" si="8"/>
        <v>80</v>
      </c>
      <c r="M37" s="6">
        <f t="shared" si="9"/>
        <v>9.9999999999999991E-6</v>
      </c>
      <c r="N37" s="6">
        <f t="shared" si="3"/>
        <v>100000.00000000001</v>
      </c>
    </row>
    <row r="38" spans="1:14" ht="14.4" x14ac:dyDescent="0.25">
      <c r="A38" s="1" t="s">
        <v>8</v>
      </c>
      <c r="B38" s="1">
        <v>70</v>
      </c>
      <c r="C38" s="1">
        <v>80</v>
      </c>
      <c r="D38" s="1">
        <v>55</v>
      </c>
      <c r="E38" s="1">
        <v>24</v>
      </c>
      <c r="F38" s="1">
        <v>4</v>
      </c>
      <c r="G38" s="1">
        <v>5</v>
      </c>
      <c r="I38" s="8">
        <v>40000000</v>
      </c>
      <c r="K38" s="6">
        <f t="shared" si="7"/>
        <v>1.2499999999999999E-7</v>
      </c>
      <c r="L38" s="6">
        <f t="shared" si="8"/>
        <v>80</v>
      </c>
      <c r="M38" s="6">
        <f t="shared" si="9"/>
        <v>9.9999999999999991E-6</v>
      </c>
      <c r="N38" s="6">
        <f t="shared" si="3"/>
        <v>100000.00000000001</v>
      </c>
    </row>
    <row r="39" spans="1:14" ht="14.4" x14ac:dyDescent="0.25">
      <c r="A39" s="1" t="s">
        <v>8</v>
      </c>
      <c r="B39" s="1">
        <v>71.25</v>
      </c>
      <c r="C39" s="1">
        <v>80</v>
      </c>
      <c r="D39" s="1">
        <v>56</v>
      </c>
      <c r="E39" s="1">
        <v>23</v>
      </c>
      <c r="F39" s="1">
        <v>4</v>
      </c>
      <c r="G39" s="1">
        <v>5</v>
      </c>
      <c r="I39" s="8">
        <v>40000000</v>
      </c>
      <c r="K39" s="6">
        <f t="shared" si="7"/>
        <v>1.2499999999999999E-7</v>
      </c>
      <c r="L39" s="6">
        <f t="shared" si="8"/>
        <v>80</v>
      </c>
      <c r="M39" s="6">
        <f t="shared" si="9"/>
        <v>9.9999999999999991E-6</v>
      </c>
      <c r="N39" s="6">
        <f t="shared" si="3"/>
        <v>100000.00000000001</v>
      </c>
    </row>
    <row r="40" spans="1:14" ht="14.4" x14ac:dyDescent="0.25">
      <c r="A40" s="1" t="s">
        <v>8</v>
      </c>
      <c r="B40" s="1">
        <v>72.5</v>
      </c>
      <c r="C40" s="1">
        <v>80</v>
      </c>
      <c r="D40" s="1">
        <v>57</v>
      </c>
      <c r="E40" s="1">
        <v>22</v>
      </c>
      <c r="F40" s="1">
        <v>4</v>
      </c>
      <c r="G40" s="1">
        <v>5</v>
      </c>
      <c r="I40" s="8">
        <v>40000000</v>
      </c>
      <c r="K40" s="6">
        <f t="shared" si="7"/>
        <v>1.2499999999999999E-7</v>
      </c>
      <c r="L40" s="6">
        <f t="shared" si="8"/>
        <v>80</v>
      </c>
      <c r="M40" s="6">
        <f t="shared" si="9"/>
        <v>9.9999999999999991E-6</v>
      </c>
      <c r="N40" s="6">
        <f t="shared" si="3"/>
        <v>100000.00000000001</v>
      </c>
    </row>
    <row r="41" spans="1:14" ht="14.4" x14ac:dyDescent="0.25">
      <c r="A41" s="1" t="s">
        <v>8</v>
      </c>
      <c r="B41" s="1">
        <v>73.75</v>
      </c>
      <c r="C41" s="1">
        <v>80</v>
      </c>
      <c r="D41" s="1">
        <v>58</v>
      </c>
      <c r="E41" s="1">
        <v>21</v>
      </c>
      <c r="F41" s="1">
        <v>4</v>
      </c>
      <c r="G41" s="1">
        <v>5</v>
      </c>
      <c r="I41" s="8">
        <v>40000000</v>
      </c>
      <c r="K41" s="6">
        <f t="shared" si="7"/>
        <v>1.2499999999999999E-7</v>
      </c>
      <c r="L41" s="6">
        <f t="shared" si="8"/>
        <v>80</v>
      </c>
      <c r="M41" s="6">
        <f t="shared" si="9"/>
        <v>9.9999999999999991E-6</v>
      </c>
      <c r="N41" s="6">
        <f t="shared" si="3"/>
        <v>100000.00000000001</v>
      </c>
    </row>
    <row r="42" spans="1:14" ht="14.4" x14ac:dyDescent="0.25">
      <c r="A42" s="1" t="s">
        <v>8</v>
      </c>
      <c r="B42" s="1">
        <v>75</v>
      </c>
      <c r="C42" s="1">
        <v>80</v>
      </c>
      <c r="D42" s="1">
        <v>59</v>
      </c>
      <c r="E42" s="1">
        <v>20</v>
      </c>
      <c r="F42" s="1">
        <v>4</v>
      </c>
      <c r="G42" s="1">
        <v>5</v>
      </c>
      <c r="I42" s="8">
        <v>40000000</v>
      </c>
      <c r="K42" s="6">
        <f t="shared" si="7"/>
        <v>1.2499999999999999E-7</v>
      </c>
      <c r="L42" s="6">
        <f t="shared" si="8"/>
        <v>80</v>
      </c>
      <c r="M42" s="6">
        <f t="shared" si="9"/>
        <v>9.9999999999999991E-6</v>
      </c>
      <c r="N42" s="6">
        <f t="shared" si="3"/>
        <v>100000.00000000001</v>
      </c>
    </row>
    <row r="43" spans="1:14" ht="14.4" x14ac:dyDescent="0.25">
      <c r="A43" s="1" t="s">
        <v>8</v>
      </c>
      <c r="B43" s="1">
        <v>76.25</v>
      </c>
      <c r="C43" s="1">
        <v>80</v>
      </c>
      <c r="D43" s="1">
        <v>60</v>
      </c>
      <c r="E43" s="1">
        <v>19</v>
      </c>
      <c r="F43" s="1">
        <v>4</v>
      </c>
      <c r="G43" s="1">
        <v>5</v>
      </c>
      <c r="I43" s="8">
        <v>40000000</v>
      </c>
      <c r="K43" s="6">
        <f t="shared" si="7"/>
        <v>1.2499999999999999E-7</v>
      </c>
      <c r="L43" s="6">
        <f t="shared" si="8"/>
        <v>80</v>
      </c>
      <c r="M43" s="6">
        <f t="shared" si="9"/>
        <v>9.9999999999999991E-6</v>
      </c>
      <c r="N43" s="6">
        <f t="shared" si="3"/>
        <v>100000.00000000001</v>
      </c>
    </row>
    <row r="44" spans="1:14" ht="14.4" x14ac:dyDescent="0.25">
      <c r="A44" s="1" t="s">
        <v>8</v>
      </c>
      <c r="B44" s="1">
        <v>77.5</v>
      </c>
      <c r="C44" s="1">
        <v>80</v>
      </c>
      <c r="D44" s="1">
        <v>61</v>
      </c>
      <c r="E44" s="1">
        <v>18</v>
      </c>
      <c r="F44" s="1">
        <v>4</v>
      </c>
      <c r="G44" s="1">
        <v>5</v>
      </c>
      <c r="I44" s="8">
        <v>40000000</v>
      </c>
      <c r="K44" s="6">
        <f t="shared" si="7"/>
        <v>1.2499999999999999E-7</v>
      </c>
      <c r="L44" s="6">
        <f t="shared" si="8"/>
        <v>80</v>
      </c>
      <c r="M44" s="6">
        <f t="shared" si="9"/>
        <v>9.9999999999999991E-6</v>
      </c>
      <c r="N44" s="6">
        <f t="shared" si="3"/>
        <v>100000.00000000001</v>
      </c>
    </row>
    <row r="45" spans="1:14" ht="14.4" x14ac:dyDescent="0.25">
      <c r="A45" s="1" t="s">
        <v>8</v>
      </c>
      <c r="B45" s="1">
        <v>78.75</v>
      </c>
      <c r="C45" s="1">
        <v>80</v>
      </c>
      <c r="D45" s="1">
        <v>62</v>
      </c>
      <c r="E45" s="1">
        <v>17</v>
      </c>
      <c r="F45" s="1">
        <v>4</v>
      </c>
      <c r="G45" s="1">
        <v>5</v>
      </c>
      <c r="I45" s="8">
        <v>40000000</v>
      </c>
      <c r="K45" s="6">
        <f t="shared" si="7"/>
        <v>1.2499999999999999E-7</v>
      </c>
      <c r="L45" s="6">
        <f t="shared" si="8"/>
        <v>80</v>
      </c>
      <c r="M45" s="6">
        <f t="shared" si="9"/>
        <v>9.9999999999999991E-6</v>
      </c>
      <c r="N45" s="6">
        <f t="shared" si="3"/>
        <v>100000.00000000001</v>
      </c>
    </row>
    <row r="46" spans="1:14" ht="14.4" x14ac:dyDescent="0.25">
      <c r="A46" s="1" t="s">
        <v>8</v>
      </c>
      <c r="B46" s="1">
        <v>80</v>
      </c>
      <c r="C46" s="1">
        <v>80</v>
      </c>
      <c r="D46" s="1">
        <v>63</v>
      </c>
      <c r="E46" s="1">
        <v>16</v>
      </c>
      <c r="F46" s="1">
        <v>4</v>
      </c>
      <c r="G46" s="1">
        <v>5</v>
      </c>
      <c r="I46" s="8">
        <v>40000000</v>
      </c>
      <c r="K46" s="6">
        <f t="shared" si="7"/>
        <v>1.2499999999999999E-7</v>
      </c>
      <c r="L46" s="6">
        <f t="shared" si="8"/>
        <v>80</v>
      </c>
      <c r="M46" s="6">
        <f t="shared" si="9"/>
        <v>9.9999999999999991E-6</v>
      </c>
      <c r="N46" s="6">
        <f t="shared" si="3"/>
        <v>100000.00000000001</v>
      </c>
    </row>
    <row r="47" spans="1:14" ht="14.4" x14ac:dyDescent="0.25">
      <c r="A47" s="1" t="s">
        <v>8</v>
      </c>
      <c r="B47" s="1">
        <v>81.25</v>
      </c>
      <c r="C47" s="1">
        <v>80</v>
      </c>
      <c r="D47" s="1">
        <v>64</v>
      </c>
      <c r="E47" s="1">
        <v>15</v>
      </c>
      <c r="F47" s="1">
        <v>4</v>
      </c>
      <c r="G47" s="1">
        <v>5</v>
      </c>
      <c r="I47" s="8">
        <v>40000000</v>
      </c>
      <c r="K47" s="6">
        <f t="shared" si="7"/>
        <v>1.2499999999999999E-7</v>
      </c>
      <c r="L47" s="6">
        <f t="shared" si="8"/>
        <v>80</v>
      </c>
      <c r="M47" s="6">
        <f t="shared" si="9"/>
        <v>9.9999999999999991E-6</v>
      </c>
      <c r="N47" s="6">
        <f t="shared" si="3"/>
        <v>100000.00000000001</v>
      </c>
    </row>
    <row r="48" spans="1:14" ht="14.4" x14ac:dyDescent="0.25">
      <c r="A48" s="1" t="s">
        <v>9</v>
      </c>
      <c r="B48" s="1">
        <v>60</v>
      </c>
      <c r="C48" s="1">
        <v>80</v>
      </c>
      <c r="D48" s="1">
        <v>47</v>
      </c>
      <c r="E48" s="1">
        <v>32</v>
      </c>
      <c r="F48" s="1">
        <v>4</v>
      </c>
      <c r="G48" s="1">
        <v>4</v>
      </c>
      <c r="I48" s="8">
        <v>40000000</v>
      </c>
      <c r="K48" s="6">
        <f t="shared" si="7"/>
        <v>9.9999999999999995E-8</v>
      </c>
      <c r="L48" s="6">
        <f t="shared" si="8"/>
        <v>80</v>
      </c>
      <c r="M48" s="6">
        <f t="shared" si="9"/>
        <v>7.9999999999999996E-6</v>
      </c>
      <c r="N48" s="6">
        <f t="shared" si="3"/>
        <v>125000</v>
      </c>
    </row>
    <row r="49" spans="1:14" ht="14.4" x14ac:dyDescent="0.25">
      <c r="A49" s="1" t="s">
        <v>9</v>
      </c>
      <c r="B49" s="1">
        <v>61.25</v>
      </c>
      <c r="C49" s="1">
        <v>80</v>
      </c>
      <c r="D49" s="1">
        <v>48</v>
      </c>
      <c r="E49" s="1">
        <v>31</v>
      </c>
      <c r="F49" s="1">
        <v>4</v>
      </c>
      <c r="G49" s="1">
        <v>4</v>
      </c>
      <c r="I49" s="8">
        <v>40000000</v>
      </c>
      <c r="K49" s="6">
        <f t="shared" si="7"/>
        <v>9.9999999999999995E-8</v>
      </c>
      <c r="L49" s="6">
        <f t="shared" si="8"/>
        <v>80</v>
      </c>
      <c r="M49" s="6">
        <f t="shared" si="9"/>
        <v>7.9999999999999996E-6</v>
      </c>
      <c r="N49" s="6">
        <f t="shared" si="3"/>
        <v>125000</v>
      </c>
    </row>
    <row r="50" spans="1:14" ht="14.4" x14ac:dyDescent="0.25">
      <c r="A50" s="1" t="s">
        <v>9</v>
      </c>
      <c r="B50" s="1">
        <v>62.5</v>
      </c>
      <c r="C50" s="1">
        <v>80</v>
      </c>
      <c r="D50" s="1">
        <v>49</v>
      </c>
      <c r="E50" s="1">
        <v>30</v>
      </c>
      <c r="F50" s="1">
        <v>4</v>
      </c>
      <c r="G50" s="1">
        <v>4</v>
      </c>
      <c r="I50" s="8">
        <v>40000000</v>
      </c>
      <c r="K50" s="6">
        <f t="shared" si="7"/>
        <v>9.9999999999999995E-8</v>
      </c>
      <c r="L50" s="6">
        <f t="shared" si="8"/>
        <v>80</v>
      </c>
      <c r="M50" s="6">
        <f t="shared" si="9"/>
        <v>7.9999999999999996E-6</v>
      </c>
      <c r="N50" s="6">
        <f t="shared" si="3"/>
        <v>125000</v>
      </c>
    </row>
    <row r="51" spans="1:14" ht="14.4" x14ac:dyDescent="0.25">
      <c r="A51" s="1" t="s">
        <v>9</v>
      </c>
      <c r="B51" s="1">
        <v>63.75</v>
      </c>
      <c r="C51" s="1">
        <v>80</v>
      </c>
      <c r="D51" s="1">
        <v>50</v>
      </c>
      <c r="E51" s="1">
        <v>29</v>
      </c>
      <c r="F51" s="1">
        <v>4</v>
      </c>
      <c r="G51" s="1">
        <v>4</v>
      </c>
      <c r="I51" s="8">
        <v>40000000</v>
      </c>
      <c r="K51" s="6">
        <f t="shared" si="7"/>
        <v>9.9999999999999995E-8</v>
      </c>
      <c r="L51" s="6">
        <f t="shared" si="8"/>
        <v>80</v>
      </c>
      <c r="M51" s="6">
        <f t="shared" si="9"/>
        <v>7.9999999999999996E-6</v>
      </c>
      <c r="N51" s="6">
        <f t="shared" si="3"/>
        <v>125000</v>
      </c>
    </row>
    <row r="52" spans="1:14" ht="14.4" x14ac:dyDescent="0.25">
      <c r="A52" s="1" t="s">
        <v>9</v>
      </c>
      <c r="B52" s="1">
        <v>65</v>
      </c>
      <c r="C52" s="1">
        <v>80</v>
      </c>
      <c r="D52" s="1">
        <v>51</v>
      </c>
      <c r="E52" s="1">
        <v>28</v>
      </c>
      <c r="F52" s="1">
        <v>4</v>
      </c>
      <c r="G52" s="1">
        <v>4</v>
      </c>
      <c r="I52" s="8">
        <v>40000000</v>
      </c>
      <c r="K52" s="6">
        <f t="shared" si="7"/>
        <v>9.9999999999999995E-8</v>
      </c>
      <c r="L52" s="6">
        <f t="shared" si="8"/>
        <v>80</v>
      </c>
      <c r="M52" s="6">
        <f t="shared" si="9"/>
        <v>7.9999999999999996E-6</v>
      </c>
      <c r="N52" s="6">
        <f t="shared" si="3"/>
        <v>125000</v>
      </c>
    </row>
    <row r="53" spans="1:14" ht="14.4" x14ac:dyDescent="0.25">
      <c r="A53" s="1" t="s">
        <v>9</v>
      </c>
      <c r="B53" s="1">
        <v>66.25</v>
      </c>
      <c r="C53" s="1">
        <v>80</v>
      </c>
      <c r="D53" s="1">
        <v>52</v>
      </c>
      <c r="E53" s="1">
        <v>27</v>
      </c>
      <c r="F53" s="1">
        <v>4</v>
      </c>
      <c r="G53" s="1">
        <v>4</v>
      </c>
      <c r="I53" s="8">
        <v>40000000</v>
      </c>
      <c r="K53" s="6">
        <f t="shared" ref="K53:K116" si="10">1*(G53)/I53</f>
        <v>9.9999999999999995E-8</v>
      </c>
      <c r="L53" s="6">
        <f t="shared" ref="L53:L116" si="11">1+D53+E53</f>
        <v>80</v>
      </c>
      <c r="M53" s="6">
        <f t="shared" ref="M53:M116" si="12">K53*L53</f>
        <v>7.9999999999999996E-6</v>
      </c>
      <c r="N53" s="6">
        <f t="shared" si="3"/>
        <v>125000</v>
      </c>
    </row>
    <row r="54" spans="1:14" ht="14.4" x14ac:dyDescent="0.25">
      <c r="A54" s="1" t="s">
        <v>9</v>
      </c>
      <c r="B54" s="1">
        <v>67.5</v>
      </c>
      <c r="C54" s="1">
        <v>80</v>
      </c>
      <c r="D54" s="1">
        <v>53</v>
      </c>
      <c r="E54" s="1">
        <v>26</v>
      </c>
      <c r="F54" s="1">
        <v>4</v>
      </c>
      <c r="G54" s="1">
        <v>4</v>
      </c>
      <c r="I54" s="8">
        <v>40000000</v>
      </c>
      <c r="K54" s="6">
        <f t="shared" si="10"/>
        <v>9.9999999999999995E-8</v>
      </c>
      <c r="L54" s="6">
        <f t="shared" si="11"/>
        <v>80</v>
      </c>
      <c r="M54" s="6">
        <f t="shared" si="12"/>
        <v>7.9999999999999996E-6</v>
      </c>
      <c r="N54" s="6">
        <f t="shared" si="3"/>
        <v>125000</v>
      </c>
    </row>
    <row r="55" spans="1:14" ht="14.4" x14ac:dyDescent="0.25">
      <c r="A55" s="1" t="s">
        <v>9</v>
      </c>
      <c r="B55" s="1">
        <v>68.75</v>
      </c>
      <c r="C55" s="1">
        <v>80</v>
      </c>
      <c r="D55" s="1">
        <v>54</v>
      </c>
      <c r="E55" s="1">
        <v>25</v>
      </c>
      <c r="F55" s="1">
        <v>4</v>
      </c>
      <c r="G55" s="1">
        <v>4</v>
      </c>
      <c r="I55" s="8">
        <v>40000000</v>
      </c>
      <c r="K55" s="6">
        <f t="shared" si="10"/>
        <v>9.9999999999999995E-8</v>
      </c>
      <c r="L55" s="6">
        <f t="shared" si="11"/>
        <v>80</v>
      </c>
      <c r="M55" s="6">
        <f t="shared" si="12"/>
        <v>7.9999999999999996E-6</v>
      </c>
      <c r="N55" s="6">
        <f t="shared" si="3"/>
        <v>125000</v>
      </c>
    </row>
    <row r="56" spans="1:14" ht="14.4" x14ac:dyDescent="0.25">
      <c r="A56" s="1" t="s">
        <v>9</v>
      </c>
      <c r="B56" s="1">
        <v>70</v>
      </c>
      <c r="C56" s="1">
        <v>80</v>
      </c>
      <c r="D56" s="1">
        <v>55</v>
      </c>
      <c r="E56" s="1">
        <v>24</v>
      </c>
      <c r="F56" s="1">
        <v>4</v>
      </c>
      <c r="G56" s="1">
        <v>4</v>
      </c>
      <c r="I56" s="8">
        <v>40000000</v>
      </c>
      <c r="K56" s="6">
        <f t="shared" si="10"/>
        <v>9.9999999999999995E-8</v>
      </c>
      <c r="L56" s="6">
        <f t="shared" si="11"/>
        <v>80</v>
      </c>
      <c r="M56" s="6">
        <f t="shared" si="12"/>
        <v>7.9999999999999996E-6</v>
      </c>
      <c r="N56" s="6">
        <f t="shared" si="3"/>
        <v>125000</v>
      </c>
    </row>
    <row r="57" spans="1:14" ht="14.4" x14ac:dyDescent="0.25">
      <c r="A57" s="1" t="s">
        <v>9</v>
      </c>
      <c r="B57" s="1">
        <v>71.25</v>
      </c>
      <c r="C57" s="1">
        <v>80</v>
      </c>
      <c r="D57" s="1">
        <v>56</v>
      </c>
      <c r="E57" s="1">
        <v>23</v>
      </c>
      <c r="F57" s="1">
        <v>4</v>
      </c>
      <c r="G57" s="1">
        <v>4</v>
      </c>
      <c r="I57" s="8">
        <v>40000000</v>
      </c>
      <c r="K57" s="6">
        <f t="shared" si="10"/>
        <v>9.9999999999999995E-8</v>
      </c>
      <c r="L57" s="6">
        <f t="shared" si="11"/>
        <v>80</v>
      </c>
      <c r="M57" s="6">
        <f t="shared" si="12"/>
        <v>7.9999999999999996E-6</v>
      </c>
      <c r="N57" s="6">
        <f t="shared" si="3"/>
        <v>125000</v>
      </c>
    </row>
    <row r="58" spans="1:14" ht="14.4" x14ac:dyDescent="0.25">
      <c r="A58" s="1" t="s">
        <v>9</v>
      </c>
      <c r="B58" s="1">
        <v>72.5</v>
      </c>
      <c r="C58" s="1">
        <v>80</v>
      </c>
      <c r="D58" s="1">
        <v>57</v>
      </c>
      <c r="E58" s="1">
        <v>22</v>
      </c>
      <c r="F58" s="1">
        <v>4</v>
      </c>
      <c r="G58" s="1">
        <v>4</v>
      </c>
      <c r="I58" s="8">
        <v>40000000</v>
      </c>
      <c r="K58" s="6">
        <f t="shared" si="10"/>
        <v>9.9999999999999995E-8</v>
      </c>
      <c r="L58" s="6">
        <f t="shared" si="11"/>
        <v>80</v>
      </c>
      <c r="M58" s="6">
        <f t="shared" si="12"/>
        <v>7.9999999999999996E-6</v>
      </c>
      <c r="N58" s="6">
        <f t="shared" si="3"/>
        <v>125000</v>
      </c>
    </row>
    <row r="59" spans="1:14" ht="14.4" x14ac:dyDescent="0.25">
      <c r="A59" s="1" t="s">
        <v>9</v>
      </c>
      <c r="B59" s="1">
        <v>73.75</v>
      </c>
      <c r="C59" s="1">
        <v>80</v>
      </c>
      <c r="D59" s="1">
        <v>58</v>
      </c>
      <c r="E59" s="1">
        <v>21</v>
      </c>
      <c r="F59" s="1">
        <v>4</v>
      </c>
      <c r="G59" s="1">
        <v>4</v>
      </c>
      <c r="I59" s="8">
        <v>40000000</v>
      </c>
      <c r="K59" s="6">
        <f t="shared" si="10"/>
        <v>9.9999999999999995E-8</v>
      </c>
      <c r="L59" s="6">
        <f t="shared" si="11"/>
        <v>80</v>
      </c>
      <c r="M59" s="6">
        <f t="shared" si="12"/>
        <v>7.9999999999999996E-6</v>
      </c>
      <c r="N59" s="6">
        <f t="shared" si="3"/>
        <v>125000</v>
      </c>
    </row>
    <row r="60" spans="1:14" ht="14.4" x14ac:dyDescent="0.25">
      <c r="A60" s="1" t="s">
        <v>9</v>
      </c>
      <c r="B60" s="1">
        <v>75</v>
      </c>
      <c r="C60" s="1">
        <v>80</v>
      </c>
      <c r="D60" s="1">
        <v>59</v>
      </c>
      <c r="E60" s="1">
        <v>20</v>
      </c>
      <c r="F60" s="1">
        <v>4</v>
      </c>
      <c r="G60" s="1">
        <v>4</v>
      </c>
      <c r="I60" s="8">
        <v>40000000</v>
      </c>
      <c r="K60" s="6">
        <f t="shared" si="10"/>
        <v>9.9999999999999995E-8</v>
      </c>
      <c r="L60" s="6">
        <f t="shared" si="11"/>
        <v>80</v>
      </c>
      <c r="M60" s="6">
        <f t="shared" si="12"/>
        <v>7.9999999999999996E-6</v>
      </c>
      <c r="N60" s="6">
        <f t="shared" si="3"/>
        <v>125000</v>
      </c>
    </row>
    <row r="61" spans="1:14" ht="14.4" x14ac:dyDescent="0.25">
      <c r="A61" s="1" t="s">
        <v>9</v>
      </c>
      <c r="B61" s="1">
        <v>76.25</v>
      </c>
      <c r="C61" s="1">
        <v>80</v>
      </c>
      <c r="D61" s="1">
        <v>60</v>
      </c>
      <c r="E61" s="1">
        <v>19</v>
      </c>
      <c r="F61" s="1">
        <v>4</v>
      </c>
      <c r="G61" s="1">
        <v>4</v>
      </c>
      <c r="I61" s="8">
        <v>40000000</v>
      </c>
      <c r="K61" s="6">
        <f t="shared" si="10"/>
        <v>9.9999999999999995E-8</v>
      </c>
      <c r="L61" s="6">
        <f t="shared" si="11"/>
        <v>80</v>
      </c>
      <c r="M61" s="6">
        <f t="shared" si="12"/>
        <v>7.9999999999999996E-6</v>
      </c>
      <c r="N61" s="6">
        <f t="shared" si="3"/>
        <v>125000</v>
      </c>
    </row>
    <row r="62" spans="1:14" ht="14.4" x14ac:dyDescent="0.25">
      <c r="A62" s="1" t="s">
        <v>9</v>
      </c>
      <c r="B62" s="1">
        <v>77.5</v>
      </c>
      <c r="C62" s="1">
        <v>80</v>
      </c>
      <c r="D62" s="1">
        <v>61</v>
      </c>
      <c r="E62" s="1">
        <v>18</v>
      </c>
      <c r="F62" s="1">
        <v>4</v>
      </c>
      <c r="G62" s="1">
        <v>4</v>
      </c>
      <c r="I62" s="8">
        <v>40000000</v>
      </c>
      <c r="K62" s="6">
        <f t="shared" si="10"/>
        <v>9.9999999999999995E-8</v>
      </c>
      <c r="L62" s="6">
        <f t="shared" si="11"/>
        <v>80</v>
      </c>
      <c r="M62" s="6">
        <f t="shared" si="12"/>
        <v>7.9999999999999996E-6</v>
      </c>
      <c r="N62" s="6">
        <f t="shared" si="3"/>
        <v>125000</v>
      </c>
    </row>
    <row r="63" spans="1:14" ht="14.4" x14ac:dyDescent="0.25">
      <c r="A63" s="1" t="s">
        <v>9</v>
      </c>
      <c r="B63" s="1">
        <v>78.75</v>
      </c>
      <c r="C63" s="1">
        <v>80</v>
      </c>
      <c r="D63" s="1">
        <v>62</v>
      </c>
      <c r="E63" s="1">
        <v>17</v>
      </c>
      <c r="F63" s="1">
        <v>4</v>
      </c>
      <c r="G63" s="1">
        <v>4</v>
      </c>
      <c r="I63" s="8">
        <v>40000000</v>
      </c>
      <c r="K63" s="6">
        <f t="shared" si="10"/>
        <v>9.9999999999999995E-8</v>
      </c>
      <c r="L63" s="6">
        <f t="shared" si="11"/>
        <v>80</v>
      </c>
      <c r="M63" s="6">
        <f t="shared" si="12"/>
        <v>7.9999999999999996E-6</v>
      </c>
      <c r="N63" s="6">
        <f t="shared" si="3"/>
        <v>125000</v>
      </c>
    </row>
    <row r="64" spans="1:14" ht="14.4" x14ac:dyDescent="0.25">
      <c r="A64" s="1" t="s">
        <v>9</v>
      </c>
      <c r="B64" s="1">
        <v>80</v>
      </c>
      <c r="C64" s="1">
        <v>80</v>
      </c>
      <c r="D64" s="1">
        <v>63</v>
      </c>
      <c r="E64" s="1">
        <v>16</v>
      </c>
      <c r="F64" s="1">
        <v>4</v>
      </c>
      <c r="G64" s="1">
        <v>4</v>
      </c>
      <c r="I64" s="8">
        <v>40000000</v>
      </c>
      <c r="K64" s="6">
        <f t="shared" si="10"/>
        <v>9.9999999999999995E-8</v>
      </c>
      <c r="L64" s="6">
        <f t="shared" si="11"/>
        <v>80</v>
      </c>
      <c r="M64" s="6">
        <f t="shared" si="12"/>
        <v>7.9999999999999996E-6</v>
      </c>
      <c r="N64" s="6">
        <f t="shared" si="3"/>
        <v>125000</v>
      </c>
    </row>
    <row r="65" spans="1:14" ht="14.4" x14ac:dyDescent="0.25">
      <c r="A65" s="1" t="s">
        <v>9</v>
      </c>
      <c r="B65" s="1">
        <v>81.25</v>
      </c>
      <c r="C65" s="1">
        <v>80</v>
      </c>
      <c r="D65" s="1">
        <v>64</v>
      </c>
      <c r="E65" s="1">
        <v>15</v>
      </c>
      <c r="F65" s="1">
        <v>4</v>
      </c>
      <c r="G65" s="1">
        <v>4</v>
      </c>
      <c r="I65" s="8">
        <v>40000000</v>
      </c>
      <c r="K65" s="6">
        <f t="shared" si="10"/>
        <v>9.9999999999999995E-8</v>
      </c>
      <c r="L65" s="6">
        <f t="shared" si="11"/>
        <v>80</v>
      </c>
      <c r="M65" s="6">
        <f t="shared" si="12"/>
        <v>7.9999999999999996E-6</v>
      </c>
      <c r="N65" s="6">
        <f t="shared" si="3"/>
        <v>125000</v>
      </c>
    </row>
    <row r="66" spans="1:14" ht="14.4" x14ac:dyDescent="0.25">
      <c r="A66" s="1" t="s">
        <v>10</v>
      </c>
      <c r="B66" s="1">
        <v>60</v>
      </c>
      <c r="C66" s="1">
        <v>80</v>
      </c>
      <c r="D66" s="1">
        <v>47</v>
      </c>
      <c r="E66" s="1">
        <v>32</v>
      </c>
      <c r="F66" s="1">
        <v>4</v>
      </c>
      <c r="G66" s="1">
        <v>2</v>
      </c>
      <c r="I66" s="8">
        <v>40000000</v>
      </c>
      <c r="K66" s="6">
        <f t="shared" si="10"/>
        <v>4.9999999999999998E-8</v>
      </c>
      <c r="L66" s="6">
        <f t="shared" si="11"/>
        <v>80</v>
      </c>
      <c r="M66" s="6">
        <f t="shared" si="12"/>
        <v>3.9999999999999998E-6</v>
      </c>
      <c r="N66" s="6">
        <f t="shared" si="3"/>
        <v>250000</v>
      </c>
    </row>
    <row r="67" spans="1:14" ht="14.4" x14ac:dyDescent="0.25">
      <c r="A67" s="1" t="s">
        <v>10</v>
      </c>
      <c r="B67" s="1">
        <v>61.25</v>
      </c>
      <c r="C67" s="1">
        <v>80</v>
      </c>
      <c r="D67" s="1">
        <v>48</v>
      </c>
      <c r="E67" s="1">
        <v>31</v>
      </c>
      <c r="F67" s="1">
        <v>4</v>
      </c>
      <c r="G67" s="1">
        <v>2</v>
      </c>
      <c r="I67" s="8">
        <v>40000000</v>
      </c>
      <c r="K67" s="6">
        <f t="shared" si="10"/>
        <v>4.9999999999999998E-8</v>
      </c>
      <c r="L67" s="6">
        <f t="shared" si="11"/>
        <v>80</v>
      </c>
      <c r="M67" s="6">
        <f t="shared" si="12"/>
        <v>3.9999999999999998E-6</v>
      </c>
      <c r="N67" s="6">
        <f t="shared" si="3"/>
        <v>250000</v>
      </c>
    </row>
    <row r="68" spans="1:14" ht="14.4" x14ac:dyDescent="0.25">
      <c r="A68" s="1" t="s">
        <v>10</v>
      </c>
      <c r="B68" s="1">
        <v>62.5</v>
      </c>
      <c r="C68" s="1">
        <v>80</v>
      </c>
      <c r="D68" s="1">
        <v>49</v>
      </c>
      <c r="E68" s="1">
        <v>30</v>
      </c>
      <c r="F68" s="1">
        <v>4</v>
      </c>
      <c r="G68" s="1">
        <v>2</v>
      </c>
      <c r="I68" s="8">
        <v>40000000</v>
      </c>
      <c r="K68" s="6">
        <f t="shared" si="10"/>
        <v>4.9999999999999998E-8</v>
      </c>
      <c r="L68" s="6">
        <f t="shared" si="11"/>
        <v>80</v>
      </c>
      <c r="M68" s="6">
        <f t="shared" si="12"/>
        <v>3.9999999999999998E-6</v>
      </c>
      <c r="N68" s="6">
        <f t="shared" si="3"/>
        <v>250000</v>
      </c>
    </row>
    <row r="69" spans="1:14" ht="14.4" x14ac:dyDescent="0.25">
      <c r="A69" s="1" t="s">
        <v>10</v>
      </c>
      <c r="B69" s="1">
        <v>63.75</v>
      </c>
      <c r="C69" s="1">
        <v>80</v>
      </c>
      <c r="D69" s="1">
        <v>50</v>
      </c>
      <c r="E69" s="1">
        <v>29</v>
      </c>
      <c r="F69" s="1">
        <v>4</v>
      </c>
      <c r="G69" s="1">
        <v>2</v>
      </c>
      <c r="I69" s="8">
        <v>40000000</v>
      </c>
      <c r="K69" s="6">
        <f t="shared" si="10"/>
        <v>4.9999999999999998E-8</v>
      </c>
      <c r="L69" s="6">
        <f t="shared" si="11"/>
        <v>80</v>
      </c>
      <c r="M69" s="6">
        <f t="shared" si="12"/>
        <v>3.9999999999999998E-6</v>
      </c>
      <c r="N69" s="6">
        <f t="shared" ref="N69:N132" si="13">1/M69</f>
        <v>250000</v>
      </c>
    </row>
    <row r="70" spans="1:14" ht="14.4" x14ac:dyDescent="0.25">
      <c r="A70" s="1" t="s">
        <v>10</v>
      </c>
      <c r="B70" s="1">
        <v>65</v>
      </c>
      <c r="C70" s="1">
        <v>80</v>
      </c>
      <c r="D70" s="1">
        <v>51</v>
      </c>
      <c r="E70" s="1">
        <v>28</v>
      </c>
      <c r="F70" s="1">
        <v>4</v>
      </c>
      <c r="G70" s="1">
        <v>2</v>
      </c>
      <c r="I70" s="8">
        <v>40000000</v>
      </c>
      <c r="K70" s="6">
        <f t="shared" si="10"/>
        <v>4.9999999999999998E-8</v>
      </c>
      <c r="L70" s="6">
        <f t="shared" si="11"/>
        <v>80</v>
      </c>
      <c r="M70" s="6">
        <f t="shared" si="12"/>
        <v>3.9999999999999998E-6</v>
      </c>
      <c r="N70" s="6">
        <f t="shared" si="13"/>
        <v>250000</v>
      </c>
    </row>
    <row r="71" spans="1:14" ht="14.4" x14ac:dyDescent="0.25">
      <c r="A71" s="1" t="s">
        <v>10</v>
      </c>
      <c r="B71" s="1">
        <v>66.25</v>
      </c>
      <c r="C71" s="1">
        <v>80</v>
      </c>
      <c r="D71" s="1">
        <v>52</v>
      </c>
      <c r="E71" s="1">
        <v>27</v>
      </c>
      <c r="F71" s="1">
        <v>4</v>
      </c>
      <c r="G71" s="1">
        <v>2</v>
      </c>
      <c r="I71" s="8">
        <v>40000000</v>
      </c>
      <c r="K71" s="6">
        <f t="shared" si="10"/>
        <v>4.9999999999999998E-8</v>
      </c>
      <c r="L71" s="6">
        <f t="shared" si="11"/>
        <v>80</v>
      </c>
      <c r="M71" s="6">
        <f t="shared" si="12"/>
        <v>3.9999999999999998E-6</v>
      </c>
      <c r="N71" s="6">
        <f t="shared" si="13"/>
        <v>250000</v>
      </c>
    </row>
    <row r="72" spans="1:14" ht="14.4" x14ac:dyDescent="0.25">
      <c r="A72" s="1" t="s">
        <v>10</v>
      </c>
      <c r="B72" s="1">
        <v>67.5</v>
      </c>
      <c r="C72" s="1">
        <v>80</v>
      </c>
      <c r="D72" s="1">
        <v>53</v>
      </c>
      <c r="E72" s="1">
        <v>26</v>
      </c>
      <c r="F72" s="1">
        <v>4</v>
      </c>
      <c r="G72" s="1">
        <v>2</v>
      </c>
      <c r="I72" s="8">
        <v>40000000</v>
      </c>
      <c r="K72" s="6">
        <f t="shared" si="10"/>
        <v>4.9999999999999998E-8</v>
      </c>
      <c r="L72" s="6">
        <f t="shared" si="11"/>
        <v>80</v>
      </c>
      <c r="M72" s="6">
        <f t="shared" si="12"/>
        <v>3.9999999999999998E-6</v>
      </c>
      <c r="N72" s="6">
        <f t="shared" si="13"/>
        <v>250000</v>
      </c>
    </row>
    <row r="73" spans="1:14" ht="14.4" x14ac:dyDescent="0.25">
      <c r="A73" s="1" t="s">
        <v>10</v>
      </c>
      <c r="B73" s="1">
        <v>68.75</v>
      </c>
      <c r="C73" s="1">
        <v>80</v>
      </c>
      <c r="D73" s="1">
        <v>54</v>
      </c>
      <c r="E73" s="1">
        <v>25</v>
      </c>
      <c r="F73" s="1">
        <v>4</v>
      </c>
      <c r="G73" s="1">
        <v>2</v>
      </c>
      <c r="I73" s="8">
        <v>40000000</v>
      </c>
      <c r="K73" s="6">
        <f t="shared" si="10"/>
        <v>4.9999999999999998E-8</v>
      </c>
      <c r="L73" s="6">
        <f t="shared" si="11"/>
        <v>80</v>
      </c>
      <c r="M73" s="6">
        <f t="shared" si="12"/>
        <v>3.9999999999999998E-6</v>
      </c>
      <c r="N73" s="6">
        <f t="shared" si="13"/>
        <v>250000</v>
      </c>
    </row>
    <row r="74" spans="1:14" ht="14.4" x14ac:dyDescent="0.25">
      <c r="A74" s="1" t="s">
        <v>10</v>
      </c>
      <c r="B74" s="1">
        <v>70</v>
      </c>
      <c r="C74" s="1">
        <v>80</v>
      </c>
      <c r="D74" s="1">
        <v>55</v>
      </c>
      <c r="E74" s="1">
        <v>24</v>
      </c>
      <c r="F74" s="1">
        <v>4</v>
      </c>
      <c r="G74" s="1">
        <v>2</v>
      </c>
      <c r="I74" s="8">
        <v>40000000</v>
      </c>
      <c r="K74" s="6">
        <f t="shared" si="10"/>
        <v>4.9999999999999998E-8</v>
      </c>
      <c r="L74" s="6">
        <f t="shared" si="11"/>
        <v>80</v>
      </c>
      <c r="M74" s="6">
        <f t="shared" si="12"/>
        <v>3.9999999999999998E-6</v>
      </c>
      <c r="N74" s="6">
        <f t="shared" si="13"/>
        <v>250000</v>
      </c>
    </row>
    <row r="75" spans="1:14" ht="14.4" x14ac:dyDescent="0.25">
      <c r="A75" s="1" t="s">
        <v>10</v>
      </c>
      <c r="B75" s="1">
        <v>71.25</v>
      </c>
      <c r="C75" s="1">
        <v>80</v>
      </c>
      <c r="D75" s="1">
        <v>56</v>
      </c>
      <c r="E75" s="1">
        <v>23</v>
      </c>
      <c r="F75" s="1">
        <v>4</v>
      </c>
      <c r="G75" s="1">
        <v>2</v>
      </c>
      <c r="I75" s="8">
        <v>40000000</v>
      </c>
      <c r="K75" s="6">
        <f t="shared" si="10"/>
        <v>4.9999999999999998E-8</v>
      </c>
      <c r="L75" s="6">
        <f t="shared" si="11"/>
        <v>80</v>
      </c>
      <c r="M75" s="6">
        <f t="shared" si="12"/>
        <v>3.9999999999999998E-6</v>
      </c>
      <c r="N75" s="6">
        <f t="shared" si="13"/>
        <v>250000</v>
      </c>
    </row>
    <row r="76" spans="1:14" ht="14.4" x14ac:dyDescent="0.25">
      <c r="A76" s="1" t="s">
        <v>10</v>
      </c>
      <c r="B76" s="1">
        <v>72.5</v>
      </c>
      <c r="C76" s="1">
        <v>80</v>
      </c>
      <c r="D76" s="1">
        <v>57</v>
      </c>
      <c r="E76" s="1">
        <v>22</v>
      </c>
      <c r="F76" s="1">
        <v>4</v>
      </c>
      <c r="G76" s="1">
        <v>2</v>
      </c>
      <c r="I76" s="8">
        <v>40000000</v>
      </c>
      <c r="K76" s="6">
        <f t="shared" si="10"/>
        <v>4.9999999999999998E-8</v>
      </c>
      <c r="L76" s="6">
        <f t="shared" si="11"/>
        <v>80</v>
      </c>
      <c r="M76" s="6">
        <f t="shared" si="12"/>
        <v>3.9999999999999998E-6</v>
      </c>
      <c r="N76" s="6">
        <f t="shared" si="13"/>
        <v>250000</v>
      </c>
    </row>
    <row r="77" spans="1:14" ht="14.4" x14ac:dyDescent="0.25">
      <c r="A77" s="1" t="s">
        <v>10</v>
      </c>
      <c r="B77" s="1">
        <v>73.75</v>
      </c>
      <c r="C77" s="1">
        <v>80</v>
      </c>
      <c r="D77" s="1">
        <v>58</v>
      </c>
      <c r="E77" s="1">
        <v>21</v>
      </c>
      <c r="F77" s="1">
        <v>4</v>
      </c>
      <c r="G77" s="1">
        <v>2</v>
      </c>
      <c r="I77" s="8">
        <v>40000000</v>
      </c>
      <c r="K77" s="6">
        <f t="shared" si="10"/>
        <v>4.9999999999999998E-8</v>
      </c>
      <c r="L77" s="6">
        <f t="shared" si="11"/>
        <v>80</v>
      </c>
      <c r="M77" s="6">
        <f t="shared" si="12"/>
        <v>3.9999999999999998E-6</v>
      </c>
      <c r="N77" s="6">
        <f t="shared" si="13"/>
        <v>250000</v>
      </c>
    </row>
    <row r="78" spans="1:14" ht="14.4" x14ac:dyDescent="0.25">
      <c r="A78" s="1" t="s">
        <v>10</v>
      </c>
      <c r="B78" s="1">
        <v>75</v>
      </c>
      <c r="C78" s="1">
        <v>80</v>
      </c>
      <c r="D78" s="1">
        <v>59</v>
      </c>
      <c r="E78" s="1">
        <v>20</v>
      </c>
      <c r="F78" s="1">
        <v>4</v>
      </c>
      <c r="G78" s="1">
        <v>2</v>
      </c>
      <c r="I78" s="8">
        <v>40000000</v>
      </c>
      <c r="K78" s="6">
        <f t="shared" si="10"/>
        <v>4.9999999999999998E-8</v>
      </c>
      <c r="L78" s="6">
        <f t="shared" si="11"/>
        <v>80</v>
      </c>
      <c r="M78" s="6">
        <f t="shared" si="12"/>
        <v>3.9999999999999998E-6</v>
      </c>
      <c r="N78" s="6">
        <f t="shared" si="13"/>
        <v>250000</v>
      </c>
    </row>
    <row r="79" spans="1:14" ht="14.4" x14ac:dyDescent="0.25">
      <c r="A79" s="1" t="s">
        <v>10</v>
      </c>
      <c r="B79" s="1">
        <v>76.25</v>
      </c>
      <c r="C79" s="1">
        <v>80</v>
      </c>
      <c r="D79" s="1">
        <v>60</v>
      </c>
      <c r="E79" s="1">
        <v>19</v>
      </c>
      <c r="F79" s="1">
        <v>4</v>
      </c>
      <c r="G79" s="1">
        <v>2</v>
      </c>
      <c r="I79" s="8">
        <v>40000000</v>
      </c>
      <c r="K79" s="6">
        <f t="shared" si="10"/>
        <v>4.9999999999999998E-8</v>
      </c>
      <c r="L79" s="6">
        <f t="shared" si="11"/>
        <v>80</v>
      </c>
      <c r="M79" s="6">
        <f t="shared" si="12"/>
        <v>3.9999999999999998E-6</v>
      </c>
      <c r="N79" s="6">
        <f t="shared" si="13"/>
        <v>250000</v>
      </c>
    </row>
    <row r="80" spans="1:14" ht="14.4" x14ac:dyDescent="0.25">
      <c r="A80" s="1" t="s">
        <v>10</v>
      </c>
      <c r="B80" s="1">
        <v>77.5</v>
      </c>
      <c r="C80" s="1">
        <v>80</v>
      </c>
      <c r="D80" s="1">
        <v>61</v>
      </c>
      <c r="E80" s="1">
        <v>18</v>
      </c>
      <c r="F80" s="1">
        <v>4</v>
      </c>
      <c r="G80" s="1">
        <v>2</v>
      </c>
      <c r="I80" s="8">
        <v>40000000</v>
      </c>
      <c r="K80" s="6">
        <f t="shared" si="10"/>
        <v>4.9999999999999998E-8</v>
      </c>
      <c r="L80" s="6">
        <f t="shared" si="11"/>
        <v>80</v>
      </c>
      <c r="M80" s="6">
        <f t="shared" si="12"/>
        <v>3.9999999999999998E-6</v>
      </c>
      <c r="N80" s="6">
        <f t="shared" si="13"/>
        <v>250000</v>
      </c>
    </row>
    <row r="81" spans="1:14" ht="14.4" x14ac:dyDescent="0.25">
      <c r="A81" s="1" t="s">
        <v>10</v>
      </c>
      <c r="B81" s="1">
        <v>78.75</v>
      </c>
      <c r="C81" s="1">
        <v>80</v>
      </c>
      <c r="D81" s="1">
        <v>62</v>
      </c>
      <c r="E81" s="1">
        <v>17</v>
      </c>
      <c r="F81" s="1">
        <v>4</v>
      </c>
      <c r="G81" s="1">
        <v>2</v>
      </c>
      <c r="I81" s="8">
        <v>40000000</v>
      </c>
      <c r="K81" s="6">
        <f t="shared" si="10"/>
        <v>4.9999999999999998E-8</v>
      </c>
      <c r="L81" s="6">
        <f t="shared" si="11"/>
        <v>80</v>
      </c>
      <c r="M81" s="6">
        <f t="shared" si="12"/>
        <v>3.9999999999999998E-6</v>
      </c>
      <c r="N81" s="6">
        <f t="shared" si="13"/>
        <v>250000</v>
      </c>
    </row>
    <row r="82" spans="1:14" ht="14.4" x14ac:dyDescent="0.25">
      <c r="A82" s="1" t="s">
        <v>10</v>
      </c>
      <c r="B82" s="1">
        <v>80</v>
      </c>
      <c r="C82" s="1">
        <v>80</v>
      </c>
      <c r="D82" s="1">
        <v>63</v>
      </c>
      <c r="E82" s="1">
        <v>16</v>
      </c>
      <c r="F82" s="1">
        <v>4</v>
      </c>
      <c r="G82" s="1">
        <v>2</v>
      </c>
      <c r="I82" s="8">
        <v>40000000</v>
      </c>
      <c r="K82" s="6">
        <f t="shared" si="10"/>
        <v>4.9999999999999998E-8</v>
      </c>
      <c r="L82" s="6">
        <f t="shared" si="11"/>
        <v>80</v>
      </c>
      <c r="M82" s="6">
        <f t="shared" si="12"/>
        <v>3.9999999999999998E-6</v>
      </c>
      <c r="N82" s="6">
        <f t="shared" si="13"/>
        <v>250000</v>
      </c>
    </row>
    <row r="83" spans="1:14" ht="14.4" x14ac:dyDescent="0.25">
      <c r="A83" s="1" t="s">
        <v>10</v>
      </c>
      <c r="B83" s="1">
        <v>81.25</v>
      </c>
      <c r="C83" s="1">
        <v>80</v>
      </c>
      <c r="D83" s="1">
        <v>64</v>
      </c>
      <c r="E83" s="1">
        <v>15</v>
      </c>
      <c r="F83" s="1">
        <v>4</v>
      </c>
      <c r="G83" s="1">
        <v>2</v>
      </c>
      <c r="I83" s="8">
        <v>40000000</v>
      </c>
      <c r="K83" s="6">
        <f t="shared" si="10"/>
        <v>4.9999999999999998E-8</v>
      </c>
      <c r="L83" s="6">
        <f t="shared" si="11"/>
        <v>80</v>
      </c>
      <c r="M83" s="6">
        <f t="shared" si="12"/>
        <v>3.9999999999999998E-6</v>
      </c>
      <c r="N83" s="6">
        <f t="shared" si="13"/>
        <v>250000</v>
      </c>
    </row>
    <row r="84" spans="1:14" ht="14.4" x14ac:dyDescent="0.25">
      <c r="A84" s="1" t="s">
        <v>11</v>
      </c>
      <c r="B84" s="1">
        <v>60</v>
      </c>
      <c r="C84" s="1">
        <v>80</v>
      </c>
      <c r="D84" s="1">
        <v>47</v>
      </c>
      <c r="E84" s="1">
        <v>32</v>
      </c>
      <c r="F84" s="1">
        <v>4</v>
      </c>
      <c r="G84" s="1">
        <v>1</v>
      </c>
      <c r="I84" s="8">
        <v>40000000</v>
      </c>
      <c r="K84" s="6">
        <f t="shared" si="10"/>
        <v>2.4999999999999999E-8</v>
      </c>
      <c r="L84" s="6">
        <f t="shared" si="11"/>
        <v>80</v>
      </c>
      <c r="M84" s="6">
        <f t="shared" si="12"/>
        <v>1.9999999999999999E-6</v>
      </c>
      <c r="N84" s="6">
        <f t="shared" si="13"/>
        <v>500000</v>
      </c>
    </row>
    <row r="85" spans="1:14" ht="14.4" x14ac:dyDescent="0.25">
      <c r="A85" s="1" t="s">
        <v>11</v>
      </c>
      <c r="B85" s="1">
        <v>61.25</v>
      </c>
      <c r="C85" s="1">
        <v>80</v>
      </c>
      <c r="D85" s="1">
        <v>48</v>
      </c>
      <c r="E85" s="1">
        <v>31</v>
      </c>
      <c r="F85" s="1">
        <v>4</v>
      </c>
      <c r="G85" s="1">
        <v>1</v>
      </c>
      <c r="I85" s="8">
        <v>40000000</v>
      </c>
      <c r="K85" s="6">
        <f t="shared" si="10"/>
        <v>2.4999999999999999E-8</v>
      </c>
      <c r="L85" s="6">
        <f t="shared" si="11"/>
        <v>80</v>
      </c>
      <c r="M85" s="6">
        <f t="shared" si="12"/>
        <v>1.9999999999999999E-6</v>
      </c>
      <c r="N85" s="6">
        <f t="shared" si="13"/>
        <v>500000</v>
      </c>
    </row>
    <row r="86" spans="1:14" ht="14.4" x14ac:dyDescent="0.25">
      <c r="A86" s="1" t="s">
        <v>11</v>
      </c>
      <c r="B86" s="1">
        <v>62.5</v>
      </c>
      <c r="C86" s="1">
        <v>80</v>
      </c>
      <c r="D86" s="1">
        <v>49</v>
      </c>
      <c r="E86" s="1">
        <v>30</v>
      </c>
      <c r="F86" s="1">
        <v>4</v>
      </c>
      <c r="G86" s="1">
        <v>1</v>
      </c>
      <c r="I86" s="8">
        <v>40000000</v>
      </c>
      <c r="K86" s="6">
        <f t="shared" si="10"/>
        <v>2.4999999999999999E-8</v>
      </c>
      <c r="L86" s="6">
        <f t="shared" si="11"/>
        <v>80</v>
      </c>
      <c r="M86" s="6">
        <f t="shared" si="12"/>
        <v>1.9999999999999999E-6</v>
      </c>
      <c r="N86" s="6">
        <f t="shared" si="13"/>
        <v>500000</v>
      </c>
    </row>
    <row r="87" spans="1:14" ht="14.4" x14ac:dyDescent="0.25">
      <c r="A87" s="1" t="s">
        <v>11</v>
      </c>
      <c r="B87" s="1">
        <v>63.75</v>
      </c>
      <c r="C87" s="1">
        <v>80</v>
      </c>
      <c r="D87" s="1">
        <v>50</v>
      </c>
      <c r="E87" s="1">
        <v>29</v>
      </c>
      <c r="F87" s="1">
        <v>4</v>
      </c>
      <c r="G87" s="1">
        <v>1</v>
      </c>
      <c r="I87" s="8">
        <v>40000000</v>
      </c>
      <c r="K87" s="6">
        <f t="shared" si="10"/>
        <v>2.4999999999999999E-8</v>
      </c>
      <c r="L87" s="6">
        <f t="shared" si="11"/>
        <v>80</v>
      </c>
      <c r="M87" s="6">
        <f t="shared" si="12"/>
        <v>1.9999999999999999E-6</v>
      </c>
      <c r="N87" s="6">
        <f t="shared" si="13"/>
        <v>500000</v>
      </c>
    </row>
    <row r="88" spans="1:14" ht="14.4" x14ac:dyDescent="0.25">
      <c r="A88" s="1" t="s">
        <v>11</v>
      </c>
      <c r="B88" s="1">
        <v>65</v>
      </c>
      <c r="C88" s="1">
        <v>80</v>
      </c>
      <c r="D88" s="1">
        <v>51</v>
      </c>
      <c r="E88" s="1">
        <v>28</v>
      </c>
      <c r="F88" s="1">
        <v>4</v>
      </c>
      <c r="G88" s="1">
        <v>1</v>
      </c>
      <c r="I88" s="8">
        <v>40000000</v>
      </c>
      <c r="K88" s="6">
        <f t="shared" si="10"/>
        <v>2.4999999999999999E-8</v>
      </c>
      <c r="L88" s="6">
        <f t="shared" si="11"/>
        <v>80</v>
      </c>
      <c r="M88" s="6">
        <f t="shared" si="12"/>
        <v>1.9999999999999999E-6</v>
      </c>
      <c r="N88" s="6">
        <f t="shared" si="13"/>
        <v>500000</v>
      </c>
    </row>
    <row r="89" spans="1:14" ht="14.4" x14ac:dyDescent="0.25">
      <c r="A89" s="1" t="s">
        <v>11</v>
      </c>
      <c r="B89" s="1">
        <v>66.25</v>
      </c>
      <c r="C89" s="1">
        <v>80</v>
      </c>
      <c r="D89" s="1">
        <v>52</v>
      </c>
      <c r="E89" s="1">
        <v>27</v>
      </c>
      <c r="F89" s="1">
        <v>4</v>
      </c>
      <c r="G89" s="1">
        <v>1</v>
      </c>
      <c r="I89" s="8">
        <v>40000000</v>
      </c>
      <c r="K89" s="6">
        <f t="shared" si="10"/>
        <v>2.4999999999999999E-8</v>
      </c>
      <c r="L89" s="6">
        <f t="shared" si="11"/>
        <v>80</v>
      </c>
      <c r="M89" s="6">
        <f t="shared" si="12"/>
        <v>1.9999999999999999E-6</v>
      </c>
      <c r="N89" s="6">
        <f t="shared" si="13"/>
        <v>500000</v>
      </c>
    </row>
    <row r="90" spans="1:14" ht="14.4" x14ac:dyDescent="0.25">
      <c r="A90" s="1" t="s">
        <v>11</v>
      </c>
      <c r="B90" s="1">
        <v>67.5</v>
      </c>
      <c r="C90" s="1">
        <v>80</v>
      </c>
      <c r="D90" s="1">
        <v>53</v>
      </c>
      <c r="E90" s="1">
        <v>26</v>
      </c>
      <c r="F90" s="1">
        <v>4</v>
      </c>
      <c r="G90" s="1">
        <v>1</v>
      </c>
      <c r="I90" s="8">
        <v>40000000</v>
      </c>
      <c r="K90" s="6">
        <f t="shared" si="10"/>
        <v>2.4999999999999999E-8</v>
      </c>
      <c r="L90" s="6">
        <f t="shared" si="11"/>
        <v>80</v>
      </c>
      <c r="M90" s="6">
        <f t="shared" si="12"/>
        <v>1.9999999999999999E-6</v>
      </c>
      <c r="N90" s="6">
        <f t="shared" si="13"/>
        <v>500000</v>
      </c>
    </row>
    <row r="91" spans="1:14" ht="14.4" x14ac:dyDescent="0.25">
      <c r="A91" s="1" t="s">
        <v>11</v>
      </c>
      <c r="B91" s="1">
        <v>68.75</v>
      </c>
      <c r="C91" s="1">
        <v>80</v>
      </c>
      <c r="D91" s="1">
        <v>54</v>
      </c>
      <c r="E91" s="1">
        <v>25</v>
      </c>
      <c r="F91" s="1">
        <v>4</v>
      </c>
      <c r="G91" s="1">
        <v>1</v>
      </c>
      <c r="I91" s="8">
        <v>40000000</v>
      </c>
      <c r="K91" s="6">
        <f t="shared" si="10"/>
        <v>2.4999999999999999E-8</v>
      </c>
      <c r="L91" s="6">
        <f t="shared" si="11"/>
        <v>80</v>
      </c>
      <c r="M91" s="6">
        <f t="shared" si="12"/>
        <v>1.9999999999999999E-6</v>
      </c>
      <c r="N91" s="6">
        <f t="shared" si="13"/>
        <v>500000</v>
      </c>
    </row>
    <row r="92" spans="1:14" ht="14.4" x14ac:dyDescent="0.25">
      <c r="A92" s="1" t="s">
        <v>11</v>
      </c>
      <c r="B92" s="1">
        <v>70</v>
      </c>
      <c r="C92" s="1">
        <v>80</v>
      </c>
      <c r="D92" s="1">
        <v>55</v>
      </c>
      <c r="E92" s="1">
        <v>24</v>
      </c>
      <c r="F92" s="1">
        <v>4</v>
      </c>
      <c r="G92" s="1">
        <v>1</v>
      </c>
      <c r="I92" s="8">
        <v>40000000</v>
      </c>
      <c r="K92" s="6">
        <f t="shared" si="10"/>
        <v>2.4999999999999999E-8</v>
      </c>
      <c r="L92" s="6">
        <f t="shared" si="11"/>
        <v>80</v>
      </c>
      <c r="M92" s="6">
        <f t="shared" si="12"/>
        <v>1.9999999999999999E-6</v>
      </c>
      <c r="N92" s="6">
        <f t="shared" si="13"/>
        <v>500000</v>
      </c>
    </row>
    <row r="93" spans="1:14" ht="14.4" x14ac:dyDescent="0.25">
      <c r="A93" s="1" t="s">
        <v>11</v>
      </c>
      <c r="B93" s="1">
        <v>71.25</v>
      </c>
      <c r="C93" s="1">
        <v>80</v>
      </c>
      <c r="D93" s="1">
        <v>56</v>
      </c>
      <c r="E93" s="1">
        <v>23</v>
      </c>
      <c r="F93" s="1">
        <v>4</v>
      </c>
      <c r="G93" s="1">
        <v>1</v>
      </c>
      <c r="I93" s="8">
        <v>40000000</v>
      </c>
      <c r="K93" s="6">
        <f t="shared" si="10"/>
        <v>2.4999999999999999E-8</v>
      </c>
      <c r="L93" s="6">
        <f t="shared" si="11"/>
        <v>80</v>
      </c>
      <c r="M93" s="6">
        <f t="shared" si="12"/>
        <v>1.9999999999999999E-6</v>
      </c>
      <c r="N93" s="6">
        <f t="shared" si="13"/>
        <v>500000</v>
      </c>
    </row>
    <row r="94" spans="1:14" ht="14.4" x14ac:dyDescent="0.25">
      <c r="A94" s="1" t="s">
        <v>11</v>
      </c>
      <c r="B94" s="1">
        <v>72.5</v>
      </c>
      <c r="C94" s="1">
        <v>80</v>
      </c>
      <c r="D94" s="1">
        <v>57</v>
      </c>
      <c r="E94" s="1">
        <v>22</v>
      </c>
      <c r="F94" s="1">
        <v>4</v>
      </c>
      <c r="G94" s="1">
        <v>1</v>
      </c>
      <c r="I94" s="8">
        <v>40000000</v>
      </c>
      <c r="K94" s="6">
        <f t="shared" si="10"/>
        <v>2.4999999999999999E-8</v>
      </c>
      <c r="L94" s="6">
        <f t="shared" si="11"/>
        <v>80</v>
      </c>
      <c r="M94" s="6">
        <f t="shared" si="12"/>
        <v>1.9999999999999999E-6</v>
      </c>
      <c r="N94" s="6">
        <f t="shared" si="13"/>
        <v>500000</v>
      </c>
    </row>
    <row r="95" spans="1:14" ht="14.4" x14ac:dyDescent="0.25">
      <c r="A95" s="1" t="s">
        <v>11</v>
      </c>
      <c r="B95" s="1">
        <v>73.75</v>
      </c>
      <c r="C95" s="1">
        <v>80</v>
      </c>
      <c r="D95" s="1">
        <v>58</v>
      </c>
      <c r="E95" s="1">
        <v>21</v>
      </c>
      <c r="F95" s="1">
        <v>4</v>
      </c>
      <c r="G95" s="1">
        <v>1</v>
      </c>
      <c r="I95" s="8">
        <v>40000000</v>
      </c>
      <c r="K95" s="6">
        <f t="shared" si="10"/>
        <v>2.4999999999999999E-8</v>
      </c>
      <c r="L95" s="6">
        <f t="shared" si="11"/>
        <v>80</v>
      </c>
      <c r="M95" s="6">
        <f t="shared" si="12"/>
        <v>1.9999999999999999E-6</v>
      </c>
      <c r="N95" s="6">
        <f t="shared" si="13"/>
        <v>500000</v>
      </c>
    </row>
    <row r="96" spans="1:14" ht="13.2" customHeight="1" x14ac:dyDescent="0.25">
      <c r="A96" s="1" t="s">
        <v>11</v>
      </c>
      <c r="B96" s="1">
        <v>75</v>
      </c>
      <c r="C96" s="1">
        <v>80</v>
      </c>
      <c r="D96" s="1">
        <v>59</v>
      </c>
      <c r="E96" s="1">
        <v>20</v>
      </c>
      <c r="F96" s="1">
        <v>4</v>
      </c>
      <c r="G96" s="1">
        <v>1</v>
      </c>
      <c r="I96" s="8">
        <v>40000000</v>
      </c>
      <c r="K96" s="6">
        <f t="shared" si="10"/>
        <v>2.4999999999999999E-8</v>
      </c>
      <c r="L96" s="6">
        <f t="shared" si="11"/>
        <v>80</v>
      </c>
      <c r="M96" s="6">
        <f t="shared" si="12"/>
        <v>1.9999999999999999E-6</v>
      </c>
      <c r="N96" s="6">
        <f t="shared" si="13"/>
        <v>500000</v>
      </c>
    </row>
    <row r="97" spans="1:14" ht="14.4" x14ac:dyDescent="0.25">
      <c r="A97" s="1" t="s">
        <v>11</v>
      </c>
      <c r="B97" s="1">
        <v>76.25</v>
      </c>
      <c r="C97" s="1">
        <v>80</v>
      </c>
      <c r="D97" s="1">
        <v>60</v>
      </c>
      <c r="E97" s="1">
        <v>19</v>
      </c>
      <c r="F97" s="1">
        <v>4</v>
      </c>
      <c r="G97" s="1">
        <v>1</v>
      </c>
      <c r="I97" s="8">
        <v>40000000</v>
      </c>
      <c r="K97" s="6">
        <f t="shared" si="10"/>
        <v>2.4999999999999999E-8</v>
      </c>
      <c r="L97" s="6">
        <f t="shared" si="11"/>
        <v>80</v>
      </c>
      <c r="M97" s="6">
        <f t="shared" si="12"/>
        <v>1.9999999999999999E-6</v>
      </c>
      <c r="N97" s="6">
        <f t="shared" si="13"/>
        <v>500000</v>
      </c>
    </row>
    <row r="98" spans="1:14" ht="14.4" x14ac:dyDescent="0.25">
      <c r="A98" s="1" t="s">
        <v>11</v>
      </c>
      <c r="B98" s="1">
        <v>77.5</v>
      </c>
      <c r="C98" s="1">
        <v>80</v>
      </c>
      <c r="D98" s="1">
        <v>61</v>
      </c>
      <c r="E98" s="1">
        <v>18</v>
      </c>
      <c r="F98" s="1">
        <v>4</v>
      </c>
      <c r="G98" s="1">
        <v>1</v>
      </c>
      <c r="I98" s="8">
        <v>40000000</v>
      </c>
      <c r="K98" s="6">
        <f t="shared" si="10"/>
        <v>2.4999999999999999E-8</v>
      </c>
      <c r="L98" s="6">
        <f t="shared" si="11"/>
        <v>80</v>
      </c>
      <c r="M98" s="6">
        <f t="shared" si="12"/>
        <v>1.9999999999999999E-6</v>
      </c>
      <c r="N98" s="6">
        <f t="shared" si="13"/>
        <v>500000</v>
      </c>
    </row>
    <row r="99" spans="1:14" ht="14.4" x14ac:dyDescent="0.25">
      <c r="A99" s="1" t="s">
        <v>11</v>
      </c>
      <c r="B99" s="1">
        <v>78.75</v>
      </c>
      <c r="C99" s="1">
        <v>80</v>
      </c>
      <c r="D99" s="1">
        <v>62</v>
      </c>
      <c r="E99" s="1">
        <v>17</v>
      </c>
      <c r="F99" s="1">
        <v>4</v>
      </c>
      <c r="G99" s="1">
        <v>1</v>
      </c>
      <c r="I99" s="8">
        <v>40000000</v>
      </c>
      <c r="K99" s="6">
        <f t="shared" si="10"/>
        <v>2.4999999999999999E-8</v>
      </c>
      <c r="L99" s="6">
        <f t="shared" si="11"/>
        <v>80</v>
      </c>
      <c r="M99" s="6">
        <f t="shared" si="12"/>
        <v>1.9999999999999999E-6</v>
      </c>
      <c r="N99" s="6">
        <f t="shared" si="13"/>
        <v>500000</v>
      </c>
    </row>
    <row r="100" spans="1:14" ht="14.4" x14ac:dyDescent="0.25">
      <c r="A100" s="1" t="s">
        <v>11</v>
      </c>
      <c r="B100" s="1">
        <v>80</v>
      </c>
      <c r="C100" s="1">
        <v>80</v>
      </c>
      <c r="D100" s="1">
        <v>63</v>
      </c>
      <c r="E100" s="1">
        <v>16</v>
      </c>
      <c r="F100" s="1">
        <v>4</v>
      </c>
      <c r="G100" s="1">
        <v>1</v>
      </c>
      <c r="I100" s="8">
        <v>40000000</v>
      </c>
      <c r="K100" s="6">
        <f t="shared" si="10"/>
        <v>2.4999999999999999E-8</v>
      </c>
      <c r="L100" s="6">
        <f t="shared" si="11"/>
        <v>80</v>
      </c>
      <c r="M100" s="6">
        <f t="shared" si="12"/>
        <v>1.9999999999999999E-6</v>
      </c>
      <c r="N100" s="6">
        <f t="shared" si="13"/>
        <v>500000</v>
      </c>
    </row>
    <row r="101" spans="1:14" ht="14.4" x14ac:dyDescent="0.25">
      <c r="A101" s="1" t="s">
        <v>11</v>
      </c>
      <c r="B101" s="1">
        <v>81.25</v>
      </c>
      <c r="C101" s="1">
        <v>80</v>
      </c>
      <c r="D101" s="1">
        <v>64</v>
      </c>
      <c r="E101" s="1">
        <v>15</v>
      </c>
      <c r="F101" s="1">
        <v>4</v>
      </c>
      <c r="G101" s="1">
        <v>1</v>
      </c>
      <c r="I101" s="8">
        <v>40000000</v>
      </c>
      <c r="K101" s="6">
        <f t="shared" si="10"/>
        <v>2.4999999999999999E-8</v>
      </c>
      <c r="L101" s="6">
        <f t="shared" si="11"/>
        <v>80</v>
      </c>
      <c r="M101" s="6">
        <f t="shared" si="12"/>
        <v>1.9999999999999999E-6</v>
      </c>
      <c r="N101" s="6">
        <f t="shared" si="13"/>
        <v>500000</v>
      </c>
    </row>
    <row r="102" spans="1:14" ht="14.4" x14ac:dyDescent="0.25">
      <c r="A102" s="1" t="s">
        <v>12</v>
      </c>
      <c r="B102" s="1">
        <v>52.5</v>
      </c>
      <c r="C102" s="1">
        <v>40</v>
      </c>
      <c r="D102" s="1">
        <v>20</v>
      </c>
      <c r="E102" s="1">
        <v>19</v>
      </c>
      <c r="F102" s="1">
        <v>4</v>
      </c>
      <c r="G102" s="1">
        <v>1</v>
      </c>
      <c r="I102" s="8">
        <v>40000000</v>
      </c>
      <c r="K102" s="6">
        <f t="shared" si="10"/>
        <v>2.4999999999999999E-8</v>
      </c>
      <c r="L102" s="6">
        <f t="shared" si="11"/>
        <v>40</v>
      </c>
      <c r="M102" s="6">
        <f t="shared" si="12"/>
        <v>9.9999999999999995E-7</v>
      </c>
      <c r="N102" s="6">
        <f t="shared" si="13"/>
        <v>1000000</v>
      </c>
    </row>
    <row r="103" spans="1:14" ht="14.4" x14ac:dyDescent="0.25">
      <c r="A103" s="1" t="s">
        <v>12</v>
      </c>
      <c r="B103" s="1">
        <v>55</v>
      </c>
      <c r="C103" s="1">
        <v>40</v>
      </c>
      <c r="D103" s="1">
        <v>21</v>
      </c>
      <c r="E103" s="1">
        <v>18</v>
      </c>
      <c r="F103" s="1">
        <v>4</v>
      </c>
      <c r="G103" s="1">
        <v>1</v>
      </c>
      <c r="I103" s="8">
        <v>40000000</v>
      </c>
      <c r="K103" s="6">
        <f t="shared" si="10"/>
        <v>2.4999999999999999E-8</v>
      </c>
      <c r="L103" s="6">
        <f t="shared" si="11"/>
        <v>40</v>
      </c>
      <c r="M103" s="6">
        <f t="shared" si="12"/>
        <v>9.9999999999999995E-7</v>
      </c>
      <c r="N103" s="6">
        <f t="shared" si="13"/>
        <v>1000000</v>
      </c>
    </row>
    <row r="104" spans="1:14" ht="14.4" x14ac:dyDescent="0.25">
      <c r="A104" s="1" t="s">
        <v>12</v>
      </c>
      <c r="B104" s="1">
        <v>57.5</v>
      </c>
      <c r="C104" s="1">
        <v>40</v>
      </c>
      <c r="D104" s="1">
        <v>22</v>
      </c>
      <c r="E104" s="1">
        <v>17</v>
      </c>
      <c r="F104" s="1">
        <v>4</v>
      </c>
      <c r="G104" s="1">
        <v>1</v>
      </c>
      <c r="I104" s="8">
        <v>40000000</v>
      </c>
      <c r="K104" s="6">
        <f t="shared" si="10"/>
        <v>2.4999999999999999E-8</v>
      </c>
      <c r="L104" s="6">
        <f t="shared" si="11"/>
        <v>40</v>
      </c>
      <c r="M104" s="6">
        <f t="shared" si="12"/>
        <v>9.9999999999999995E-7</v>
      </c>
      <c r="N104" s="6">
        <f t="shared" si="13"/>
        <v>1000000</v>
      </c>
    </row>
    <row r="105" spans="1:14" ht="14.4" x14ac:dyDescent="0.25">
      <c r="A105" s="1" t="s">
        <v>12</v>
      </c>
      <c r="B105" s="1">
        <v>60</v>
      </c>
      <c r="C105" s="1">
        <v>40</v>
      </c>
      <c r="D105" s="1">
        <v>23</v>
      </c>
      <c r="E105" s="1">
        <v>16</v>
      </c>
      <c r="F105" s="1">
        <v>4</v>
      </c>
      <c r="G105" s="1">
        <v>1</v>
      </c>
      <c r="I105" s="8">
        <v>40000000</v>
      </c>
      <c r="K105" s="6">
        <f t="shared" si="10"/>
        <v>2.4999999999999999E-8</v>
      </c>
      <c r="L105" s="6">
        <f t="shared" si="11"/>
        <v>40</v>
      </c>
      <c r="M105" s="6">
        <f t="shared" si="12"/>
        <v>9.9999999999999995E-7</v>
      </c>
      <c r="N105" s="6">
        <f t="shared" si="13"/>
        <v>1000000</v>
      </c>
    </row>
    <row r="106" spans="1:14" ht="14.4" x14ac:dyDescent="0.25">
      <c r="A106" s="1" t="s">
        <v>12</v>
      </c>
      <c r="B106" s="1">
        <v>62.5</v>
      </c>
      <c r="C106" s="1">
        <v>40</v>
      </c>
      <c r="D106" s="1">
        <v>24</v>
      </c>
      <c r="E106" s="1">
        <v>15</v>
      </c>
      <c r="F106" s="1">
        <v>4</v>
      </c>
      <c r="G106" s="1">
        <v>1</v>
      </c>
      <c r="I106" s="8">
        <v>40000000</v>
      </c>
      <c r="K106" s="6">
        <f t="shared" si="10"/>
        <v>2.4999999999999999E-8</v>
      </c>
      <c r="L106" s="6">
        <f t="shared" si="11"/>
        <v>40</v>
      </c>
      <c r="M106" s="6">
        <f t="shared" si="12"/>
        <v>9.9999999999999995E-7</v>
      </c>
      <c r="N106" s="6">
        <f t="shared" si="13"/>
        <v>1000000</v>
      </c>
    </row>
    <row r="107" spans="1:14" ht="14.4" x14ac:dyDescent="0.25">
      <c r="A107" s="1" t="s">
        <v>12</v>
      </c>
      <c r="B107" s="1">
        <v>65</v>
      </c>
      <c r="C107" s="1">
        <v>40</v>
      </c>
      <c r="D107" s="1">
        <v>25</v>
      </c>
      <c r="E107" s="1">
        <v>14</v>
      </c>
      <c r="F107" s="1">
        <v>4</v>
      </c>
      <c r="G107" s="1">
        <v>1</v>
      </c>
      <c r="I107" s="8">
        <v>40000000</v>
      </c>
      <c r="K107" s="6">
        <f t="shared" si="10"/>
        <v>2.4999999999999999E-8</v>
      </c>
      <c r="L107" s="6">
        <f t="shared" si="11"/>
        <v>40</v>
      </c>
      <c r="M107" s="6">
        <f t="shared" si="12"/>
        <v>9.9999999999999995E-7</v>
      </c>
      <c r="N107" s="6">
        <f t="shared" si="13"/>
        <v>1000000</v>
      </c>
    </row>
    <row r="108" spans="1:14" ht="14.4" x14ac:dyDescent="0.25">
      <c r="A108" s="1" t="s">
        <v>12</v>
      </c>
      <c r="B108" s="1">
        <v>67.5</v>
      </c>
      <c r="C108" s="1">
        <v>40</v>
      </c>
      <c r="D108" s="1">
        <v>26</v>
      </c>
      <c r="E108" s="1">
        <v>13</v>
      </c>
      <c r="F108" s="1">
        <v>4</v>
      </c>
      <c r="G108" s="1">
        <v>1</v>
      </c>
      <c r="I108" s="8">
        <v>40000000</v>
      </c>
      <c r="K108" s="6">
        <f t="shared" si="10"/>
        <v>2.4999999999999999E-8</v>
      </c>
      <c r="L108" s="6">
        <f t="shared" si="11"/>
        <v>40</v>
      </c>
      <c r="M108" s="6">
        <f t="shared" si="12"/>
        <v>9.9999999999999995E-7</v>
      </c>
      <c r="N108" s="6">
        <f t="shared" si="13"/>
        <v>1000000</v>
      </c>
    </row>
    <row r="109" spans="1:14" ht="14.4" x14ac:dyDescent="0.25">
      <c r="A109" s="1" t="s">
        <v>12</v>
      </c>
      <c r="B109" s="1">
        <v>70</v>
      </c>
      <c r="C109" s="1">
        <v>40</v>
      </c>
      <c r="D109" s="1">
        <v>27</v>
      </c>
      <c r="E109" s="1">
        <v>12</v>
      </c>
      <c r="F109" s="1">
        <v>4</v>
      </c>
      <c r="G109" s="1">
        <v>1</v>
      </c>
      <c r="I109" s="8">
        <v>40000000</v>
      </c>
      <c r="K109" s="6">
        <f t="shared" si="10"/>
        <v>2.4999999999999999E-8</v>
      </c>
      <c r="L109" s="6">
        <f t="shared" si="11"/>
        <v>40</v>
      </c>
      <c r="M109" s="6">
        <f t="shared" si="12"/>
        <v>9.9999999999999995E-7</v>
      </c>
      <c r="N109" s="6">
        <f t="shared" si="13"/>
        <v>1000000</v>
      </c>
    </row>
    <row r="110" spans="1:14" ht="14.4" x14ac:dyDescent="0.25">
      <c r="A110" s="1" t="s">
        <v>12</v>
      </c>
      <c r="B110" s="1">
        <v>72.5</v>
      </c>
      <c r="C110" s="1">
        <v>40</v>
      </c>
      <c r="D110" s="1">
        <v>28</v>
      </c>
      <c r="E110" s="1">
        <v>11</v>
      </c>
      <c r="F110" s="1">
        <v>4</v>
      </c>
      <c r="G110" s="1">
        <v>1</v>
      </c>
      <c r="I110" s="8">
        <v>40000000</v>
      </c>
      <c r="K110" s="6">
        <f t="shared" si="10"/>
        <v>2.4999999999999999E-8</v>
      </c>
      <c r="L110" s="6">
        <f t="shared" si="11"/>
        <v>40</v>
      </c>
      <c r="M110" s="6">
        <f t="shared" si="12"/>
        <v>9.9999999999999995E-7</v>
      </c>
      <c r="N110" s="6">
        <f t="shared" si="13"/>
        <v>1000000</v>
      </c>
    </row>
    <row r="111" spans="1:14" ht="14.4" x14ac:dyDescent="0.25">
      <c r="A111" s="1" t="s">
        <v>12</v>
      </c>
      <c r="B111" s="1">
        <v>75</v>
      </c>
      <c r="C111" s="1">
        <v>40</v>
      </c>
      <c r="D111" s="1">
        <v>29</v>
      </c>
      <c r="E111" s="1">
        <v>10</v>
      </c>
      <c r="F111" s="1">
        <v>4</v>
      </c>
      <c r="G111" s="1">
        <v>1</v>
      </c>
      <c r="I111" s="8">
        <v>40000000</v>
      </c>
      <c r="K111" s="6">
        <f t="shared" si="10"/>
        <v>2.4999999999999999E-8</v>
      </c>
      <c r="L111" s="6">
        <f t="shared" si="11"/>
        <v>40</v>
      </c>
      <c r="M111" s="6">
        <f t="shared" si="12"/>
        <v>9.9999999999999995E-7</v>
      </c>
      <c r="N111" s="6">
        <f t="shared" si="13"/>
        <v>1000000</v>
      </c>
    </row>
    <row r="112" spans="1:14" ht="14.4" x14ac:dyDescent="0.25">
      <c r="A112" s="1" t="s">
        <v>12</v>
      </c>
      <c r="B112" s="1">
        <v>77.5</v>
      </c>
      <c r="C112" s="1">
        <v>40</v>
      </c>
      <c r="D112" s="1">
        <v>30</v>
      </c>
      <c r="E112" s="1">
        <v>9</v>
      </c>
      <c r="F112" s="1">
        <v>4</v>
      </c>
      <c r="G112" s="1">
        <v>1</v>
      </c>
      <c r="I112" s="8">
        <v>40000000</v>
      </c>
      <c r="K112" s="6">
        <f t="shared" si="10"/>
        <v>2.4999999999999999E-8</v>
      </c>
      <c r="L112" s="6">
        <f t="shared" si="11"/>
        <v>40</v>
      </c>
      <c r="M112" s="6">
        <f t="shared" si="12"/>
        <v>9.9999999999999995E-7</v>
      </c>
      <c r="N112" s="6">
        <f t="shared" si="13"/>
        <v>1000000</v>
      </c>
    </row>
    <row r="113" spans="1:14" ht="14.4" x14ac:dyDescent="0.25">
      <c r="A113" s="1" t="s">
        <v>12</v>
      </c>
      <c r="B113" s="1">
        <v>80</v>
      </c>
      <c r="C113" s="1">
        <v>40</v>
      </c>
      <c r="D113" s="1">
        <v>31</v>
      </c>
      <c r="E113" s="1">
        <v>8</v>
      </c>
      <c r="F113" s="1">
        <v>4</v>
      </c>
      <c r="G113" s="1">
        <v>1</v>
      </c>
      <c r="I113" s="8">
        <v>40000000</v>
      </c>
      <c r="K113" s="6">
        <f t="shared" si="10"/>
        <v>2.4999999999999999E-8</v>
      </c>
      <c r="L113" s="6">
        <f t="shared" si="11"/>
        <v>40</v>
      </c>
      <c r="M113" s="6">
        <f t="shared" si="12"/>
        <v>9.9999999999999995E-7</v>
      </c>
      <c r="N113" s="6">
        <f t="shared" si="13"/>
        <v>1000000</v>
      </c>
    </row>
    <row r="114" spans="1:14" ht="14.4" x14ac:dyDescent="0.25">
      <c r="A114" s="1" t="s">
        <v>12</v>
      </c>
      <c r="B114" s="1">
        <v>82.5</v>
      </c>
      <c r="C114" s="1">
        <v>40</v>
      </c>
      <c r="D114" s="1">
        <v>32</v>
      </c>
      <c r="E114" s="1">
        <v>7</v>
      </c>
      <c r="F114" s="1">
        <v>4</v>
      </c>
      <c r="G114" s="1">
        <v>1</v>
      </c>
      <c r="I114" s="8">
        <v>40000000</v>
      </c>
      <c r="K114" s="6">
        <f t="shared" si="10"/>
        <v>2.4999999999999999E-8</v>
      </c>
      <c r="L114" s="6">
        <f t="shared" si="11"/>
        <v>40</v>
      </c>
      <c r="M114" s="6">
        <f t="shared" si="12"/>
        <v>9.9999999999999995E-7</v>
      </c>
      <c r="N114" s="6">
        <f t="shared" si="13"/>
        <v>1000000</v>
      </c>
    </row>
    <row r="115" spans="1:14" ht="14.4" x14ac:dyDescent="0.25">
      <c r="A115" s="1" t="s">
        <v>12</v>
      </c>
      <c r="B115" s="1">
        <v>85</v>
      </c>
      <c r="C115" s="1">
        <v>40</v>
      </c>
      <c r="D115" s="1">
        <v>33</v>
      </c>
      <c r="E115" s="1">
        <v>6</v>
      </c>
      <c r="F115" s="1">
        <v>4</v>
      </c>
      <c r="G115" s="1">
        <v>1</v>
      </c>
      <c r="I115" s="8">
        <v>40000000</v>
      </c>
      <c r="K115" s="6">
        <f t="shared" si="10"/>
        <v>2.4999999999999999E-8</v>
      </c>
      <c r="L115" s="6">
        <f t="shared" si="11"/>
        <v>40</v>
      </c>
      <c r="M115" s="6">
        <f t="shared" si="12"/>
        <v>9.9999999999999995E-7</v>
      </c>
      <c r="N115" s="6">
        <f t="shared" si="13"/>
        <v>1000000</v>
      </c>
    </row>
    <row r="116" spans="1:14" ht="14.4" x14ac:dyDescent="0.25">
      <c r="A116" s="1" t="s">
        <v>12</v>
      </c>
      <c r="B116" s="1">
        <v>87.5</v>
      </c>
      <c r="C116" s="1">
        <v>40</v>
      </c>
      <c r="D116" s="1">
        <v>34</v>
      </c>
      <c r="E116" s="1">
        <v>5</v>
      </c>
      <c r="F116" s="1">
        <v>4</v>
      </c>
      <c r="G116" s="1">
        <v>1</v>
      </c>
      <c r="I116" s="8">
        <v>40000000</v>
      </c>
      <c r="K116" s="6">
        <f t="shared" si="10"/>
        <v>2.4999999999999999E-8</v>
      </c>
      <c r="L116" s="6">
        <f t="shared" si="11"/>
        <v>40</v>
      </c>
      <c r="M116" s="6">
        <f t="shared" si="12"/>
        <v>9.9999999999999995E-7</v>
      </c>
      <c r="N116" s="6">
        <f t="shared" si="13"/>
        <v>1000000</v>
      </c>
    </row>
    <row r="117" spans="1:14" ht="14.4" x14ac:dyDescent="0.25">
      <c r="A117" s="1" t="s">
        <v>12</v>
      </c>
      <c r="B117" s="1">
        <v>90</v>
      </c>
      <c r="C117" s="1">
        <v>40</v>
      </c>
      <c r="D117" s="1">
        <v>35</v>
      </c>
      <c r="E117" s="1">
        <v>4</v>
      </c>
      <c r="F117" s="1">
        <v>4</v>
      </c>
      <c r="G117" s="1">
        <v>1</v>
      </c>
      <c r="I117" s="8">
        <v>40000000</v>
      </c>
      <c r="K117" s="6">
        <f t="shared" ref="K117:K142" si="14">1*(G117)/I117</f>
        <v>2.4999999999999999E-8</v>
      </c>
      <c r="L117" s="6">
        <f t="shared" ref="L117:L143" si="15">1+D117+E117</f>
        <v>40</v>
      </c>
      <c r="M117" s="6">
        <f t="shared" ref="M117:M143" si="16">K117*L117</f>
        <v>9.9999999999999995E-7</v>
      </c>
      <c r="N117" s="6">
        <f t="shared" si="13"/>
        <v>1000000</v>
      </c>
    </row>
    <row r="118" spans="1:14" ht="14.4" x14ac:dyDescent="0.25">
      <c r="A118" s="1" t="s">
        <v>12</v>
      </c>
      <c r="B118" s="1">
        <v>92.5</v>
      </c>
      <c r="C118" s="1">
        <v>40</v>
      </c>
      <c r="D118" s="1">
        <v>36</v>
      </c>
      <c r="E118" s="1">
        <v>3</v>
      </c>
      <c r="F118" s="1">
        <v>3</v>
      </c>
      <c r="G118" s="1">
        <v>1</v>
      </c>
      <c r="I118" s="8">
        <v>40000000</v>
      </c>
      <c r="K118" s="6">
        <f t="shared" si="14"/>
        <v>2.4999999999999999E-8</v>
      </c>
      <c r="L118" s="6">
        <f t="shared" si="15"/>
        <v>40</v>
      </c>
      <c r="M118" s="6">
        <f t="shared" si="16"/>
        <v>9.9999999999999995E-7</v>
      </c>
      <c r="N118" s="6">
        <f t="shared" si="13"/>
        <v>1000000</v>
      </c>
    </row>
    <row r="119" spans="1:14" ht="14.4" x14ac:dyDescent="0.25">
      <c r="A119" s="1" t="s">
        <v>12</v>
      </c>
      <c r="B119" s="1">
        <v>95</v>
      </c>
      <c r="C119" s="1">
        <v>40</v>
      </c>
      <c r="D119" s="1">
        <v>37</v>
      </c>
      <c r="E119" s="1">
        <v>2</v>
      </c>
      <c r="F119" s="1">
        <v>2</v>
      </c>
      <c r="G119" s="1">
        <v>1</v>
      </c>
      <c r="I119" s="8">
        <v>40000000</v>
      </c>
      <c r="K119" s="6">
        <f t="shared" si="14"/>
        <v>2.4999999999999999E-8</v>
      </c>
      <c r="L119" s="6">
        <f t="shared" si="15"/>
        <v>40</v>
      </c>
      <c r="M119" s="6">
        <f t="shared" si="16"/>
        <v>9.9999999999999995E-7</v>
      </c>
      <c r="N119" s="6">
        <f t="shared" si="13"/>
        <v>1000000</v>
      </c>
    </row>
    <row r="120" spans="1:14" ht="14.4" x14ac:dyDescent="0.25">
      <c r="A120" s="14" t="s">
        <v>14</v>
      </c>
      <c r="B120" s="14"/>
      <c r="C120" s="14"/>
      <c r="D120" s="14"/>
      <c r="E120" s="14"/>
      <c r="F120" s="14"/>
      <c r="G120" s="14"/>
      <c r="I120" s="8"/>
      <c r="K120" s="6"/>
      <c r="L120" s="6"/>
      <c r="M120" s="6"/>
      <c r="N120" s="6"/>
    </row>
    <row r="121" spans="1:14" ht="14.4" x14ac:dyDescent="0.25">
      <c r="A121" s="1" t="s">
        <v>1</v>
      </c>
      <c r="B121" s="1" t="s">
        <v>2</v>
      </c>
      <c r="C121" s="1" t="s">
        <v>3</v>
      </c>
      <c r="D121" s="1" t="s">
        <v>4</v>
      </c>
      <c r="E121" s="1" t="s">
        <v>5</v>
      </c>
      <c r="F121" s="1" t="s">
        <v>6</v>
      </c>
      <c r="G121" s="1" t="s">
        <v>7</v>
      </c>
      <c r="I121" s="5" t="s">
        <v>22</v>
      </c>
      <c r="J121" s="5" t="s">
        <v>19</v>
      </c>
      <c r="K121" s="5" t="s">
        <v>20</v>
      </c>
      <c r="L121" s="5" t="s">
        <v>24</v>
      </c>
      <c r="M121" s="5" t="s">
        <v>21</v>
      </c>
      <c r="N121" s="5" t="s">
        <v>18</v>
      </c>
    </row>
    <row r="122" spans="1:14" ht="14.4" x14ac:dyDescent="0.25">
      <c r="A122" s="1" t="s">
        <v>12</v>
      </c>
      <c r="B122" s="1">
        <v>60</v>
      </c>
      <c r="C122" s="1">
        <v>20</v>
      </c>
      <c r="D122" s="1">
        <v>11</v>
      </c>
      <c r="E122" s="1">
        <v>8</v>
      </c>
      <c r="F122" s="1">
        <v>4</v>
      </c>
      <c r="G122" s="1">
        <v>2</v>
      </c>
      <c r="I122" s="8">
        <v>40000000</v>
      </c>
      <c r="K122" s="6">
        <f t="shared" si="14"/>
        <v>4.9999999999999998E-8</v>
      </c>
      <c r="L122" s="6">
        <f t="shared" si="15"/>
        <v>20</v>
      </c>
      <c r="M122" s="6">
        <f t="shared" si="16"/>
        <v>9.9999999999999995E-7</v>
      </c>
      <c r="N122" s="6">
        <f t="shared" si="13"/>
        <v>1000000</v>
      </c>
    </row>
    <row r="123" spans="1:14" ht="14.4" x14ac:dyDescent="0.25">
      <c r="A123" s="1" t="s">
        <v>12</v>
      </c>
      <c r="B123" s="1">
        <v>65</v>
      </c>
      <c r="C123" s="1">
        <v>20</v>
      </c>
      <c r="D123" s="1">
        <v>12</v>
      </c>
      <c r="E123" s="1">
        <v>7</v>
      </c>
      <c r="F123" s="1">
        <v>4</v>
      </c>
      <c r="G123" s="1">
        <v>2</v>
      </c>
      <c r="I123" s="8">
        <v>40000000</v>
      </c>
      <c r="K123" s="6">
        <f t="shared" si="14"/>
        <v>4.9999999999999998E-8</v>
      </c>
      <c r="L123" s="6">
        <f t="shared" si="15"/>
        <v>20</v>
      </c>
      <c r="M123" s="6">
        <f t="shared" si="16"/>
        <v>9.9999999999999995E-7</v>
      </c>
      <c r="N123" s="6">
        <f t="shared" si="13"/>
        <v>1000000</v>
      </c>
    </row>
    <row r="124" spans="1:14" ht="14.4" x14ac:dyDescent="0.25">
      <c r="A124" s="1" t="s">
        <v>12</v>
      </c>
      <c r="B124" s="1">
        <v>70</v>
      </c>
      <c r="C124" s="1">
        <v>20</v>
      </c>
      <c r="D124" s="1">
        <v>13</v>
      </c>
      <c r="E124" s="1">
        <v>6</v>
      </c>
      <c r="F124" s="1">
        <v>4</v>
      </c>
      <c r="G124" s="1">
        <v>2</v>
      </c>
      <c r="I124" s="8">
        <v>40000000</v>
      </c>
      <c r="K124" s="6">
        <f t="shared" si="14"/>
        <v>4.9999999999999998E-8</v>
      </c>
      <c r="L124" s="6">
        <f t="shared" si="15"/>
        <v>20</v>
      </c>
      <c r="M124" s="6">
        <f t="shared" si="16"/>
        <v>9.9999999999999995E-7</v>
      </c>
      <c r="N124" s="6">
        <f t="shared" si="13"/>
        <v>1000000</v>
      </c>
    </row>
    <row r="125" spans="1:14" ht="14.4" x14ac:dyDescent="0.25">
      <c r="A125" s="1" t="s">
        <v>12</v>
      </c>
      <c r="B125" s="1">
        <v>75</v>
      </c>
      <c r="C125" s="1">
        <v>20</v>
      </c>
      <c r="D125" s="1">
        <v>14</v>
      </c>
      <c r="E125" s="1">
        <v>5</v>
      </c>
      <c r="F125" s="1">
        <v>4</v>
      </c>
      <c r="G125" s="1">
        <v>2</v>
      </c>
      <c r="I125" s="8">
        <v>40000000</v>
      </c>
      <c r="K125" s="6">
        <f t="shared" si="14"/>
        <v>4.9999999999999998E-8</v>
      </c>
      <c r="L125" s="6">
        <f t="shared" si="15"/>
        <v>20</v>
      </c>
      <c r="M125" s="6">
        <f t="shared" si="16"/>
        <v>9.9999999999999995E-7</v>
      </c>
      <c r="N125" s="6">
        <f t="shared" si="13"/>
        <v>1000000</v>
      </c>
    </row>
    <row r="126" spans="1:14" ht="14.4" x14ac:dyDescent="0.25">
      <c r="A126" s="1" t="s">
        <v>12</v>
      </c>
      <c r="B126" s="1">
        <v>80</v>
      </c>
      <c r="C126" s="1">
        <v>20</v>
      </c>
      <c r="D126" s="1">
        <v>15</v>
      </c>
      <c r="E126" s="1">
        <v>4</v>
      </c>
      <c r="F126" s="1">
        <v>4</v>
      </c>
      <c r="G126" s="1">
        <v>2</v>
      </c>
      <c r="I126" s="8">
        <v>40000000</v>
      </c>
      <c r="K126" s="6">
        <f t="shared" si="14"/>
        <v>4.9999999999999998E-8</v>
      </c>
      <c r="L126" s="6">
        <f t="shared" si="15"/>
        <v>20</v>
      </c>
      <c r="M126" s="6">
        <f t="shared" si="16"/>
        <v>9.9999999999999995E-7</v>
      </c>
      <c r="N126" s="6">
        <f t="shared" si="13"/>
        <v>1000000</v>
      </c>
    </row>
    <row r="127" spans="1:14" ht="14.4" x14ac:dyDescent="0.25">
      <c r="A127" s="1" t="s">
        <v>12</v>
      </c>
      <c r="B127" s="1">
        <v>85</v>
      </c>
      <c r="C127" s="1">
        <v>20</v>
      </c>
      <c r="D127" s="1">
        <v>16</v>
      </c>
      <c r="E127" s="1">
        <v>3</v>
      </c>
      <c r="F127" s="1">
        <v>3</v>
      </c>
      <c r="G127" s="1">
        <v>2</v>
      </c>
      <c r="I127" s="8">
        <v>40000000</v>
      </c>
      <c r="K127" s="6">
        <f t="shared" si="14"/>
        <v>4.9999999999999998E-8</v>
      </c>
      <c r="L127" s="6">
        <f t="shared" si="15"/>
        <v>20</v>
      </c>
      <c r="M127" s="6">
        <f t="shared" si="16"/>
        <v>9.9999999999999995E-7</v>
      </c>
      <c r="N127" s="6">
        <f t="shared" si="13"/>
        <v>1000000</v>
      </c>
    </row>
    <row r="128" spans="1:14" ht="14.4" x14ac:dyDescent="0.25">
      <c r="A128" s="1" t="s">
        <v>15</v>
      </c>
      <c r="B128" s="1">
        <v>60</v>
      </c>
      <c r="C128" s="1">
        <v>20</v>
      </c>
      <c r="D128" s="1">
        <v>11</v>
      </c>
      <c r="E128" s="1">
        <v>8</v>
      </c>
      <c r="F128" s="1">
        <v>4</v>
      </c>
      <c r="G128" s="1">
        <v>1</v>
      </c>
      <c r="I128" s="8">
        <v>40000000</v>
      </c>
      <c r="K128" s="6">
        <f t="shared" si="14"/>
        <v>2.4999999999999999E-8</v>
      </c>
      <c r="L128" s="6">
        <f t="shared" si="15"/>
        <v>20</v>
      </c>
      <c r="M128" s="6">
        <f t="shared" si="16"/>
        <v>4.9999999999999998E-7</v>
      </c>
      <c r="N128" s="6">
        <f t="shared" si="13"/>
        <v>2000000</v>
      </c>
    </row>
    <row r="129" spans="1:14" ht="14.4" x14ac:dyDescent="0.25">
      <c r="A129" s="1" t="s">
        <v>15</v>
      </c>
      <c r="B129" s="1">
        <v>65</v>
      </c>
      <c r="C129" s="1">
        <v>20</v>
      </c>
      <c r="D129" s="1">
        <v>12</v>
      </c>
      <c r="E129" s="1">
        <v>7</v>
      </c>
      <c r="F129" s="1">
        <v>4</v>
      </c>
      <c r="G129" s="1">
        <v>1</v>
      </c>
      <c r="I129" s="8">
        <v>40000000</v>
      </c>
      <c r="K129" s="6">
        <f t="shared" si="14"/>
        <v>2.4999999999999999E-8</v>
      </c>
      <c r="L129" s="6">
        <f t="shared" si="15"/>
        <v>20</v>
      </c>
      <c r="M129" s="6">
        <f t="shared" si="16"/>
        <v>4.9999999999999998E-7</v>
      </c>
      <c r="N129" s="6">
        <f t="shared" si="13"/>
        <v>2000000</v>
      </c>
    </row>
    <row r="130" spans="1:14" ht="14.4" x14ac:dyDescent="0.25">
      <c r="A130" s="1" t="s">
        <v>15</v>
      </c>
      <c r="B130" s="1">
        <v>70</v>
      </c>
      <c r="C130" s="1">
        <v>20</v>
      </c>
      <c r="D130" s="1">
        <v>13</v>
      </c>
      <c r="E130" s="1">
        <v>6</v>
      </c>
      <c r="F130" s="1">
        <v>4</v>
      </c>
      <c r="G130" s="1">
        <v>1</v>
      </c>
      <c r="I130" s="8">
        <v>40000000</v>
      </c>
      <c r="K130" s="6">
        <f t="shared" si="14"/>
        <v>2.4999999999999999E-8</v>
      </c>
      <c r="L130" s="6">
        <f t="shared" si="15"/>
        <v>20</v>
      </c>
      <c r="M130" s="6">
        <f t="shared" si="16"/>
        <v>4.9999999999999998E-7</v>
      </c>
      <c r="N130" s="6">
        <f t="shared" si="13"/>
        <v>2000000</v>
      </c>
    </row>
    <row r="131" spans="1:14" ht="14.4" x14ac:dyDescent="0.25">
      <c r="A131" s="1" t="s">
        <v>15</v>
      </c>
      <c r="B131" s="1">
        <v>75</v>
      </c>
      <c r="C131" s="1">
        <v>20</v>
      </c>
      <c r="D131" s="1">
        <v>14</v>
      </c>
      <c r="E131" s="1">
        <v>5</v>
      </c>
      <c r="F131" s="1">
        <v>4</v>
      </c>
      <c r="G131" s="1">
        <v>1</v>
      </c>
      <c r="I131" s="8">
        <v>40000000</v>
      </c>
      <c r="K131" s="6">
        <f t="shared" si="14"/>
        <v>2.4999999999999999E-8</v>
      </c>
      <c r="L131" s="6">
        <f t="shared" si="15"/>
        <v>20</v>
      </c>
      <c r="M131" s="6">
        <f t="shared" si="16"/>
        <v>4.9999999999999998E-7</v>
      </c>
      <c r="N131" s="6">
        <f t="shared" si="13"/>
        <v>2000000</v>
      </c>
    </row>
    <row r="132" spans="1:14" ht="14.4" x14ac:dyDescent="0.25">
      <c r="A132" s="10" t="s">
        <v>15</v>
      </c>
      <c r="B132" s="10">
        <v>80</v>
      </c>
      <c r="C132" s="10">
        <v>20</v>
      </c>
      <c r="D132" s="10">
        <v>15</v>
      </c>
      <c r="E132" s="10">
        <v>4</v>
      </c>
      <c r="F132" s="10">
        <v>4</v>
      </c>
      <c r="G132" s="10">
        <v>1</v>
      </c>
      <c r="H132" s="9"/>
      <c r="I132" s="8">
        <v>40000000</v>
      </c>
      <c r="J132" s="9"/>
      <c r="K132" s="11">
        <f t="shared" si="14"/>
        <v>2.4999999999999999E-8</v>
      </c>
      <c r="L132" s="11">
        <f t="shared" si="15"/>
        <v>20</v>
      </c>
      <c r="M132" s="11">
        <f t="shared" si="16"/>
        <v>4.9999999999999998E-7</v>
      </c>
      <c r="N132" s="11">
        <f t="shared" si="13"/>
        <v>2000000</v>
      </c>
    </row>
    <row r="133" spans="1:14" ht="14.4" x14ac:dyDescent="0.25">
      <c r="A133" s="1" t="s">
        <v>15</v>
      </c>
      <c r="B133" s="1">
        <v>85</v>
      </c>
      <c r="C133" s="1">
        <v>20</v>
      </c>
      <c r="D133" s="1">
        <v>16</v>
      </c>
      <c r="E133" s="1">
        <v>3</v>
      </c>
      <c r="F133" s="1">
        <v>3</v>
      </c>
      <c r="G133" s="1">
        <v>1</v>
      </c>
      <c r="I133" s="8">
        <v>40000000</v>
      </c>
      <c r="K133" s="6">
        <f t="shared" si="14"/>
        <v>2.4999999999999999E-8</v>
      </c>
      <c r="L133" s="6">
        <f t="shared" si="15"/>
        <v>20</v>
      </c>
      <c r="M133" s="11">
        <f t="shared" si="16"/>
        <v>4.9999999999999998E-7</v>
      </c>
      <c r="N133" s="6">
        <f t="shared" ref="N133:N143" si="17">1/M133</f>
        <v>2000000</v>
      </c>
    </row>
    <row r="134" spans="1:14" ht="14.4" x14ac:dyDescent="0.25">
      <c r="A134" s="1" t="s">
        <v>25</v>
      </c>
      <c r="B134" s="10">
        <v>62.5</v>
      </c>
      <c r="C134" s="10">
        <v>16</v>
      </c>
      <c r="D134" s="10">
        <v>9</v>
      </c>
      <c r="E134" s="10">
        <v>6</v>
      </c>
      <c r="F134" s="10">
        <v>4</v>
      </c>
      <c r="G134" s="10">
        <v>1</v>
      </c>
      <c r="I134" s="8">
        <v>40000000</v>
      </c>
      <c r="K134" s="6">
        <f t="shared" si="14"/>
        <v>2.4999999999999999E-8</v>
      </c>
      <c r="L134" s="6">
        <f t="shared" si="15"/>
        <v>16</v>
      </c>
      <c r="M134" s="11">
        <f t="shared" si="16"/>
        <v>3.9999999999999998E-7</v>
      </c>
      <c r="N134" s="6">
        <f t="shared" si="17"/>
        <v>2500000</v>
      </c>
    </row>
    <row r="135" spans="1:14" ht="14.4" x14ac:dyDescent="0.25">
      <c r="A135" s="1" t="s">
        <v>25</v>
      </c>
      <c r="B135" s="10">
        <v>68.75</v>
      </c>
      <c r="C135" s="10">
        <v>16</v>
      </c>
      <c r="D135" s="10">
        <v>10</v>
      </c>
      <c r="E135" s="10">
        <v>5</v>
      </c>
      <c r="F135" s="10">
        <v>4</v>
      </c>
      <c r="G135" s="10">
        <v>1</v>
      </c>
      <c r="I135" s="8">
        <v>40000000</v>
      </c>
      <c r="K135" s="6">
        <f t="shared" si="14"/>
        <v>2.4999999999999999E-8</v>
      </c>
      <c r="L135" s="6">
        <f t="shared" si="15"/>
        <v>16</v>
      </c>
      <c r="M135" s="11">
        <f t="shared" si="16"/>
        <v>3.9999999999999998E-7</v>
      </c>
      <c r="N135" s="6">
        <f t="shared" si="17"/>
        <v>2500000</v>
      </c>
    </row>
    <row r="136" spans="1:14" ht="14.4" x14ac:dyDescent="0.25">
      <c r="A136" s="1" t="s">
        <v>25</v>
      </c>
      <c r="B136" s="10">
        <v>75</v>
      </c>
      <c r="C136" s="10">
        <v>16</v>
      </c>
      <c r="D136" s="15">
        <v>11</v>
      </c>
      <c r="E136" s="10">
        <v>4</v>
      </c>
      <c r="F136" s="10">
        <v>3</v>
      </c>
      <c r="G136" s="10">
        <v>1</v>
      </c>
      <c r="I136" s="8">
        <v>40000000</v>
      </c>
      <c r="K136" s="6">
        <f t="shared" si="14"/>
        <v>2.4999999999999999E-8</v>
      </c>
      <c r="L136" s="6">
        <f t="shared" si="15"/>
        <v>16</v>
      </c>
      <c r="M136" s="11">
        <f t="shared" si="16"/>
        <v>3.9999999999999998E-7</v>
      </c>
      <c r="N136" s="6">
        <f t="shared" si="17"/>
        <v>2500000</v>
      </c>
    </row>
    <row r="137" spans="1:14" ht="14.4" x14ac:dyDescent="0.25">
      <c r="A137" s="1" t="s">
        <v>25</v>
      </c>
      <c r="B137" s="10">
        <v>81.25</v>
      </c>
      <c r="C137" s="10">
        <v>16</v>
      </c>
      <c r="D137" s="15">
        <v>12</v>
      </c>
      <c r="E137" s="10">
        <v>3</v>
      </c>
      <c r="F137" s="10">
        <v>3</v>
      </c>
      <c r="G137" s="10">
        <v>1</v>
      </c>
      <c r="I137" s="8">
        <v>40000000</v>
      </c>
      <c r="K137" s="6">
        <f t="shared" si="14"/>
        <v>2.4999999999999999E-8</v>
      </c>
      <c r="L137" s="6">
        <f t="shared" si="15"/>
        <v>16</v>
      </c>
      <c r="M137" s="11">
        <f t="shared" si="16"/>
        <v>3.9999999999999998E-7</v>
      </c>
      <c r="N137" s="6">
        <f t="shared" si="17"/>
        <v>2500000</v>
      </c>
    </row>
    <row r="138" spans="1:14" ht="14.4" x14ac:dyDescent="0.25">
      <c r="A138" s="1" t="s">
        <v>16</v>
      </c>
      <c r="B138" s="1">
        <v>60</v>
      </c>
      <c r="C138" s="1">
        <v>10</v>
      </c>
      <c r="D138" s="1">
        <v>5</v>
      </c>
      <c r="E138" s="1">
        <v>4</v>
      </c>
      <c r="F138" s="1">
        <v>4</v>
      </c>
      <c r="G138" s="1">
        <v>1</v>
      </c>
      <c r="I138" s="8">
        <v>40000000</v>
      </c>
      <c r="K138" s="6">
        <f t="shared" si="14"/>
        <v>2.4999999999999999E-8</v>
      </c>
      <c r="L138" s="6">
        <f t="shared" si="15"/>
        <v>10</v>
      </c>
      <c r="M138" s="6">
        <f t="shared" si="16"/>
        <v>2.4999999999999999E-7</v>
      </c>
      <c r="N138" s="6">
        <f t="shared" si="17"/>
        <v>4000000</v>
      </c>
    </row>
    <row r="139" spans="1:14" ht="14.4" x14ac:dyDescent="0.25">
      <c r="A139" s="1" t="s">
        <v>16</v>
      </c>
      <c r="B139" s="1">
        <v>70</v>
      </c>
      <c r="C139" s="1">
        <v>10</v>
      </c>
      <c r="D139" s="1">
        <v>6</v>
      </c>
      <c r="E139" s="1">
        <v>3</v>
      </c>
      <c r="F139" s="1">
        <v>3</v>
      </c>
      <c r="G139" s="1">
        <v>1</v>
      </c>
      <c r="I139" s="8">
        <v>40000000</v>
      </c>
      <c r="K139" s="6">
        <f t="shared" si="14"/>
        <v>2.4999999999999999E-8</v>
      </c>
      <c r="L139" s="6">
        <f t="shared" si="15"/>
        <v>10</v>
      </c>
      <c r="M139" s="6">
        <f t="shared" si="16"/>
        <v>2.4999999999999999E-7</v>
      </c>
      <c r="N139" s="6">
        <f t="shared" si="17"/>
        <v>4000000</v>
      </c>
    </row>
    <row r="140" spans="1:14" ht="14.4" x14ac:dyDescent="0.25">
      <c r="A140" s="1" t="s">
        <v>16</v>
      </c>
      <c r="B140" s="1">
        <v>80</v>
      </c>
      <c r="C140" s="1">
        <v>10</v>
      </c>
      <c r="D140" s="1">
        <v>7</v>
      </c>
      <c r="E140" s="1">
        <v>2</v>
      </c>
      <c r="F140" s="1">
        <v>2</v>
      </c>
      <c r="G140" s="1">
        <v>1</v>
      </c>
      <c r="I140" s="8">
        <v>40000000</v>
      </c>
      <c r="K140" s="6">
        <f t="shared" si="14"/>
        <v>2.4999999999999999E-8</v>
      </c>
      <c r="L140" s="6">
        <f t="shared" si="15"/>
        <v>10</v>
      </c>
      <c r="M140" s="6">
        <f t="shared" si="16"/>
        <v>2.4999999999999999E-7</v>
      </c>
      <c r="N140" s="6">
        <f t="shared" si="17"/>
        <v>4000000</v>
      </c>
    </row>
    <row r="141" spans="1:14" ht="14.4" x14ac:dyDescent="0.25">
      <c r="A141" s="1" t="s">
        <v>17</v>
      </c>
      <c r="B141" s="1">
        <v>62.5</v>
      </c>
      <c r="C141" s="1">
        <v>8</v>
      </c>
      <c r="D141" s="1">
        <v>4</v>
      </c>
      <c r="E141" s="1">
        <v>3</v>
      </c>
      <c r="F141" s="1">
        <v>3</v>
      </c>
      <c r="G141" s="1">
        <v>1</v>
      </c>
      <c r="I141" s="8">
        <v>40000000</v>
      </c>
      <c r="K141" s="6">
        <f t="shared" si="14"/>
        <v>2.4999999999999999E-8</v>
      </c>
      <c r="L141" s="6">
        <f t="shared" si="15"/>
        <v>8</v>
      </c>
      <c r="M141" s="6">
        <f t="shared" si="16"/>
        <v>1.9999999999999999E-7</v>
      </c>
      <c r="N141" s="6">
        <f t="shared" si="17"/>
        <v>5000000</v>
      </c>
    </row>
    <row r="142" spans="1:14" ht="14.4" x14ac:dyDescent="0.25">
      <c r="A142" s="1" t="s">
        <v>17</v>
      </c>
      <c r="B142" s="1">
        <v>75</v>
      </c>
      <c r="C142" s="1">
        <v>8</v>
      </c>
      <c r="D142" s="1">
        <v>5</v>
      </c>
      <c r="E142" s="1">
        <v>2</v>
      </c>
      <c r="F142" s="1">
        <v>2</v>
      </c>
      <c r="G142" s="1">
        <v>1</v>
      </c>
      <c r="I142" s="8">
        <v>40000000</v>
      </c>
      <c r="K142" s="6">
        <f t="shared" si="14"/>
        <v>2.4999999999999999E-8</v>
      </c>
      <c r="L142" s="6">
        <f t="shared" si="15"/>
        <v>8</v>
      </c>
      <c r="M142" s="6">
        <f t="shared" si="16"/>
        <v>1.9999999999999999E-7</v>
      </c>
      <c r="N142" s="6">
        <f t="shared" si="17"/>
        <v>5000000</v>
      </c>
    </row>
    <row r="143" spans="1:14" ht="14.4" x14ac:dyDescent="0.25">
      <c r="A143" s="1" t="s">
        <v>26</v>
      </c>
      <c r="B143" s="1">
        <v>60</v>
      </c>
      <c r="C143" s="1">
        <v>5</v>
      </c>
      <c r="D143" s="1">
        <v>2</v>
      </c>
      <c r="E143" s="1">
        <v>2</v>
      </c>
      <c r="F143" s="1">
        <v>2</v>
      </c>
      <c r="G143" s="1">
        <v>1</v>
      </c>
      <c r="I143" s="8">
        <v>40000000</v>
      </c>
      <c r="K143" s="6">
        <f>1*(G143)/I143</f>
        <v>2.4999999999999999E-8</v>
      </c>
      <c r="L143" s="6">
        <f t="shared" si="15"/>
        <v>5</v>
      </c>
      <c r="M143" s="6">
        <f t="shared" si="16"/>
        <v>1.2499999999999999E-7</v>
      </c>
      <c r="N143" s="6">
        <f t="shared" si="17"/>
        <v>8000000</v>
      </c>
    </row>
  </sheetData>
  <mergeCells count="3">
    <mergeCell ref="A1:G1"/>
    <mergeCell ref="A28:G28"/>
    <mergeCell ref="A120:G120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帅嘉伟</dc:creator>
  <cp:lastModifiedBy>PMT嵌入式平台部01</cp:lastModifiedBy>
  <dcterms:created xsi:type="dcterms:W3CDTF">2015-06-05T18:19:34Z</dcterms:created>
  <dcterms:modified xsi:type="dcterms:W3CDTF">2025-07-07T08:25:57Z</dcterms:modified>
</cp:coreProperties>
</file>